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ebextensions/taskpanes.xml" ContentType="application/vnd.ms-office.webextensiontaskpanes+xml"/>
  <Override PartName="/xl/webextensions/webextension1.xml" ContentType="application/vnd.ms-office.webextension+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xl/metadata.xml" ContentType="application/vnd.openxmlformats-officedocument.spreadsheetml.sheetMetadata+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thumbnail" Target="docProps/thumbnail.wmf"/><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uk.wspgroup.com\central data\Projects\70089xxx\70089730 - Sandsfield Milegate East Ext - Acoustics - Gas Engines\03 WIP\01 Data\"/>
    </mc:Choice>
  </mc:AlternateContent>
  <xr:revisionPtr revIDLastSave="0" documentId="13_ncr:1_{471CC93B-7019-465A-B68E-AAFC2EEF9E36}" xr6:coauthVersionLast="47" xr6:coauthVersionMax="47" xr10:uidLastSave="{00000000-0000-0000-0000-000000000000}"/>
  <bookViews>
    <workbookView xWindow="-28920" yWindow="-5160" windowWidth="29040" windowHeight="15840" firstSheet="1" activeTab="1" xr2:uid="{69DC4D73-CB42-434B-9082-7CB644C5EC58}"/>
  </bookViews>
  <sheets>
    <sheet name="On-Site Source Spot Meas's" sheetId="7" r:id="rId1"/>
    <sheet name="Existing Upgraded Gas Flare" sheetId="3" r:id="rId2"/>
    <sheet name="Existing Generator" sheetId="8" r:id="rId3"/>
    <sheet name="Existing Compressor" sheetId="9" r:id="rId4"/>
    <sheet name="Proposed Gas Engine" sheetId="2" r:id="rId5"/>
    <sheet name="Modelled Receptor Results" sheetId="10" r:id="rId6"/>
  </sheets>
  <externalReferences>
    <externalReference r:id="rId7"/>
  </externalReferences>
  <definedNames>
    <definedName name="_Toc103940127" localSheetId="4">'Proposed Gas Engine'!$B$2</definedName>
    <definedName name="_Toc103940128" localSheetId="4">'Proposed Gas Engine'!$B$4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M34" i="2" l="1"/>
  <c r="BD34" i="2"/>
  <c r="BE34" i="2"/>
  <c r="BF34" i="2"/>
  <c r="BG34" i="2"/>
  <c r="BH34" i="2"/>
  <c r="BI34" i="2"/>
  <c r="BJ34" i="2"/>
  <c r="BC34" i="2"/>
  <c r="D7" i="10"/>
  <c r="D8" i="10"/>
  <c r="D9" i="10"/>
  <c r="D10" i="10"/>
  <c r="D11" i="10"/>
  <c r="D12" i="10"/>
  <c r="D13" i="10"/>
  <c r="D14" i="10"/>
  <c r="D6" i="10"/>
  <c r="C7" i="10"/>
  <c r="C8" i="10"/>
  <c r="C9" i="10"/>
  <c r="C10" i="10"/>
  <c r="C11" i="10"/>
  <c r="C12" i="10"/>
  <c r="C13" i="10"/>
  <c r="C14" i="10"/>
  <c r="C6" i="10"/>
  <c r="E7" i="10"/>
  <c r="E8" i="10"/>
  <c r="E9" i="10"/>
  <c r="E10" i="10"/>
  <c r="E11" i="10"/>
  <c r="E12" i="10"/>
  <c r="E13" i="10"/>
  <c r="E14" i="10"/>
  <c r="E6" i="10"/>
  <c r="F7" i="10"/>
  <c r="F8" i="10"/>
  <c r="F9" i="10"/>
  <c r="F10" i="10"/>
  <c r="F11" i="10"/>
  <c r="F12" i="10"/>
  <c r="F13" i="10"/>
  <c r="F14" i="10"/>
  <c r="F6" i="10"/>
  <c r="BA20" i="2"/>
  <c r="Q10" i="9"/>
  <c r="O10" i="9"/>
  <c r="J10" i="9"/>
  <c r="I10" i="9"/>
  <c r="H10" i="9"/>
  <c r="F5" i="9"/>
  <c r="F10" i="9" s="1"/>
  <c r="G5" i="9"/>
  <c r="G10" i="9" s="1"/>
  <c r="H5" i="9"/>
  <c r="I5" i="9"/>
  <c r="J5" i="9"/>
  <c r="K5" i="9"/>
  <c r="K10" i="9" s="1"/>
  <c r="L5" i="9"/>
  <c r="L10" i="9" s="1"/>
  <c r="M5" i="9"/>
  <c r="M10" i="9" s="1"/>
  <c r="N5" i="9"/>
  <c r="N10" i="9" s="1"/>
  <c r="O5" i="9"/>
  <c r="P5" i="9"/>
  <c r="Q5" i="9"/>
  <c r="E5" i="9"/>
  <c r="D5" i="9"/>
  <c r="C5" i="9"/>
  <c r="B5" i="9"/>
  <c r="Q5" i="8"/>
  <c r="Q10" i="8" s="1"/>
  <c r="P5" i="8"/>
  <c r="G5" i="8"/>
  <c r="H5" i="8"/>
  <c r="I5" i="8"/>
  <c r="J5" i="8"/>
  <c r="K5" i="8"/>
  <c r="L5" i="8"/>
  <c r="M5" i="8"/>
  <c r="N5" i="8"/>
  <c r="O5" i="8"/>
  <c r="F5" i="8"/>
  <c r="E5" i="8"/>
  <c r="D5" i="8"/>
  <c r="C5" i="8"/>
  <c r="B5" i="8"/>
  <c r="CE7" i="3"/>
  <c r="CE13" i="3" s="1"/>
  <c r="BT13" i="3"/>
  <c r="CC13" i="3"/>
  <c r="BU13" i="3"/>
  <c r="BV13" i="3"/>
  <c r="BW13" i="3"/>
  <c r="BX13" i="3"/>
  <c r="BY13" i="3"/>
  <c r="BZ13" i="3"/>
  <c r="CA13" i="3"/>
  <c r="CB13" i="3"/>
  <c r="BZ22" i="7"/>
  <c r="BZ20" i="7"/>
  <c r="CK14" i="7"/>
  <c r="CJ16" i="7"/>
  <c r="CK16" i="7" s="1"/>
  <c r="CJ15" i="7"/>
  <c r="CK15" i="7" s="1"/>
  <c r="CJ14" i="7"/>
  <c r="CJ13" i="7"/>
  <c r="CK13" i="7" s="1"/>
  <c r="CJ12" i="7"/>
  <c r="CK12" i="7" s="1"/>
  <c r="CJ11" i="7"/>
  <c r="CK11" i="7" s="1"/>
  <c r="CJ10" i="7"/>
  <c r="CJ9" i="7"/>
  <c r="CK9" i="7" s="1"/>
  <c r="CJ8" i="7"/>
  <c r="CK8" i="7" s="1"/>
  <c r="CJ7" i="7"/>
  <c r="CJ20" i="7" s="1"/>
  <c r="BY16" i="7"/>
  <c r="BY15" i="7"/>
  <c r="BY14" i="7"/>
  <c r="BY13" i="7"/>
  <c r="BY12" i="7"/>
  <c r="BY11" i="7"/>
  <c r="BY10" i="7"/>
  <c r="CK10" i="7" s="1"/>
  <c r="BY9" i="7"/>
  <c r="BY8" i="7"/>
  <c r="BY7" i="7"/>
  <c r="CD13" i="3" a="1"/>
  <c r="BL9" i="2" a="1"/>
  <c r="P10" i="9" a="1"/>
  <c r="BL9" i="2" l="1"/>
  <c r="BA26" i="2" s="1"/>
  <c r="BC26" i="2" s="1"/>
  <c r="P10" i="9"/>
  <c r="F10" i="8"/>
  <c r="K10" i="8"/>
  <c r="J10" i="8"/>
  <c r="M10" i="8"/>
  <c r="I10" i="8"/>
  <c r="L10" i="8"/>
  <c r="G10" i="8"/>
  <c r="O10" i="8"/>
  <c r="H10" i="8"/>
  <c r="N10" i="8"/>
  <c r="CD13" i="3"/>
  <c r="CK7" i="7"/>
  <c r="P10" i="8" a="1"/>
  <c r="BD26" i="2" l="1"/>
  <c r="BB34" i="2"/>
  <c r="BF26" i="2"/>
  <c r="BH26" i="2"/>
  <c r="BJ26" i="2"/>
  <c r="BI26" i="2"/>
  <c r="BG26" i="2"/>
  <c r="BE26" i="2"/>
  <c r="P10" i="8"/>
  <c r="BY22" i="7"/>
  <c r="CB20" i="7"/>
  <c r="BW22" i="7"/>
  <c r="BV22" i="7"/>
  <c r="BU22" i="7"/>
  <c r="BW21" i="7"/>
  <c r="BV21" i="7"/>
  <c r="BU21" i="7"/>
  <c r="BW20" i="7"/>
  <c r="BV20" i="7"/>
  <c r="BU20" i="7"/>
  <c r="BX16" i="7"/>
  <c r="BX15" i="7"/>
  <c r="BX14" i="7"/>
  <c r="BX13" i="7"/>
  <c r="BX12" i="7"/>
  <c r="BX11" i="7"/>
  <c r="BX10" i="7"/>
  <c r="BX9" i="7"/>
  <c r="BX8" i="7"/>
  <c r="BX7" i="7"/>
  <c r="CE6" i="3"/>
  <c r="BD22" i="7" a="1"/>
  <c r="G43" i="7" a="1"/>
  <c r="AB43" i="7" a="1"/>
  <c r="U22" i="7" a="1"/>
  <c r="BD25" i="7" a="1"/>
  <c r="G37" i="7" a="1"/>
  <c r="N25" i="7" a="1"/>
  <c r="AI25" i="7" a="1"/>
  <c r="U16" i="7" a="1"/>
  <c r="G22" i="7" a="1"/>
  <c r="G28" i="7" a="1"/>
  <c r="AB34" i="7" a="1"/>
  <c r="N40" i="7" a="1"/>
  <c r="AP16" i="7" a="1"/>
  <c r="AW31" i="7" a="1"/>
  <c r="BK40" i="7" a="1"/>
  <c r="BD16" i="7" a="1"/>
  <c r="AP34" i="7" a="1"/>
  <c r="BD34" i="7" a="1"/>
  <c r="AI28" i="7" a="1"/>
  <c r="G31" i="7" a="1"/>
  <c r="BD43" i="7" a="1"/>
  <c r="AW22" i="7" a="1"/>
  <c r="U31" i="7" a="1"/>
  <c r="AI37" i="7" a="1"/>
  <c r="AB22" i="7" a="1"/>
  <c r="AB37" i="7" a="1"/>
  <c r="BD19" i="7" a="1"/>
  <c r="BK25" i="7" a="1"/>
  <c r="AP37" i="7" a="1"/>
  <c r="AI34" i="7" a="1"/>
  <c r="AP28" i="7" a="1"/>
  <c r="BK28" i="7" a="1"/>
  <c r="BK37" i="7" a="1"/>
  <c r="AB31" i="7" a="1"/>
  <c r="BR37" i="7" a="1"/>
  <c r="U25" i="7" a="1"/>
  <c r="AP40" i="7" a="1"/>
  <c r="N34" i="7" a="1"/>
  <c r="N19" i="7" a="1"/>
  <c r="BR43" i="7" a="1"/>
  <c r="BR19" i="7" a="1"/>
  <c r="U28" i="7" a="1"/>
  <c r="AI19" i="7" a="1"/>
  <c r="N16" i="7" a="1"/>
  <c r="AP22" i="7" a="1"/>
  <c r="BK34" i="7" a="1"/>
  <c r="U40" i="7" a="1"/>
  <c r="AW40" i="7" a="1"/>
  <c r="AB28" i="7" a="1"/>
  <c r="AW25" i="7" a="1"/>
  <c r="AI22" i="7" a="1"/>
  <c r="BR25" i="7" a="1"/>
  <c r="BR16" i="7" a="1"/>
  <c r="BK19" i="7" a="1"/>
  <c r="G25" i="7" a="1"/>
  <c r="G34" i="7" a="1"/>
  <c r="AW28" i="7" a="1"/>
  <c r="BL26" i="2" a="1"/>
  <c r="AB19" i="7" a="1"/>
  <c r="AI43" i="7" a="1"/>
  <c r="AB40" i="7" a="1"/>
  <c r="U43" i="7" a="1"/>
  <c r="AP43" i="7" a="1"/>
  <c r="AP31" i="7" a="1"/>
  <c r="BK22" i="7" a="1"/>
  <c r="AI31" i="7" a="1"/>
  <c r="BK43" i="7" a="1"/>
  <c r="BR28" i="7" a="1"/>
  <c r="AB16" i="7" a="1"/>
  <c r="AB25" i="7" a="1"/>
  <c r="AW34" i="7" a="1"/>
  <c r="BR34" i="7" a="1"/>
  <c r="G16" i="7" a="1"/>
  <c r="BD37" i="7" a="1"/>
  <c r="N43" i="7" a="1"/>
  <c r="AP25" i="7" a="1"/>
  <c r="N22" i="7" a="1"/>
  <c r="AI40" i="7" a="1"/>
  <c r="AW19" i="7" a="1"/>
  <c r="N28" i="7" a="1"/>
  <c r="AW43" i="7" a="1"/>
  <c r="BD31" i="7" a="1"/>
  <c r="BR31" i="7" a="1"/>
  <c r="BD28" i="7" a="1"/>
  <c r="AI16" i="7" a="1"/>
  <c r="BR22" i="7" a="1"/>
  <c r="AW16" i="7" a="1"/>
  <c r="U37" i="7" a="1"/>
  <c r="BR40" i="7" a="1"/>
  <c r="G40" i="7" a="1"/>
  <c r="AP19" i="7" a="1"/>
  <c r="U34" i="7" a="1"/>
  <c r="BK16" i="7" a="1"/>
  <c r="G19" i="7" a="1"/>
  <c r="AW37" i="7" a="1"/>
  <c r="U19" i="7" a="1"/>
  <c r="N37" i="7" a="1"/>
  <c r="BK31" i="7" a="1"/>
  <c r="BD40" i="7" a="1"/>
  <c r="N31" i="7" a="1"/>
  <c r="BL26" i="2" l="1"/>
  <c r="G16" i="7"/>
  <c r="CJ21" i="7"/>
  <c r="CB22" i="7"/>
  <c r="CC22" i="7"/>
  <c r="CC20" i="7"/>
  <c r="CD20" i="7"/>
  <c r="CE20" i="7"/>
  <c r="AI25" i="7"/>
  <c r="BD31" i="7"/>
  <c r="AB37" i="7"/>
  <c r="BK40" i="7"/>
  <c r="AP22" i="7"/>
  <c r="BK28" i="7"/>
  <c r="BK19" i="7"/>
  <c r="AP25" i="7"/>
  <c r="G31" i="7"/>
  <c r="AP34" i="7"/>
  <c r="G37" i="7"/>
  <c r="AI37" i="7"/>
  <c r="BK37" i="7"/>
  <c r="N40" i="7"/>
  <c r="AP40" i="7"/>
  <c r="BR40" i="7"/>
  <c r="N43" i="7"/>
  <c r="AP43" i="7"/>
  <c r="BR43" i="7"/>
  <c r="U22" i="7"/>
  <c r="AW22" i="7"/>
  <c r="N28" i="7"/>
  <c r="AP28" i="7"/>
  <c r="BR28" i="7"/>
  <c r="AW16" i="7"/>
  <c r="G34" i="7"/>
  <c r="BD37" i="7"/>
  <c r="AI40" i="7"/>
  <c r="G43" i="7"/>
  <c r="N22" i="7"/>
  <c r="G28" i="7"/>
  <c r="BR25" i="7"/>
  <c r="AI31" i="7"/>
  <c r="BR34" i="7"/>
  <c r="AI16" i="7"/>
  <c r="BK16" i="7"/>
  <c r="N19" i="7"/>
  <c r="AP19" i="7"/>
  <c r="BR19" i="7"/>
  <c r="U25" i="7"/>
  <c r="AW25" i="7"/>
  <c r="N31" i="7"/>
  <c r="AP31" i="7"/>
  <c r="BR31" i="7"/>
  <c r="U34" i="7"/>
  <c r="AW34" i="7"/>
  <c r="N37" i="7"/>
  <c r="AP37" i="7"/>
  <c r="BR37" i="7"/>
  <c r="U40" i="7"/>
  <c r="AW40" i="7"/>
  <c r="U43" i="7"/>
  <c r="AW43" i="7"/>
  <c r="G25" i="7"/>
  <c r="G40" i="7"/>
  <c r="U16" i="7"/>
  <c r="BD19" i="7"/>
  <c r="BK25" i="7"/>
  <c r="AB31" i="7"/>
  <c r="BK34" i="7"/>
  <c r="AI43" i="7"/>
  <c r="AI28" i="7"/>
  <c r="AB16" i="7"/>
  <c r="AI19" i="7"/>
  <c r="N25" i="7"/>
  <c r="N34" i="7"/>
  <c r="AB22" i="7"/>
  <c r="U28" i="7"/>
  <c r="N16" i="7"/>
  <c r="AP16" i="7"/>
  <c r="BR16" i="7"/>
  <c r="U19" i="7"/>
  <c r="AW19" i="7"/>
  <c r="AB25" i="7"/>
  <c r="BD25" i="7"/>
  <c r="U31" i="7"/>
  <c r="AW31" i="7"/>
  <c r="AB34" i="7"/>
  <c r="BD34" i="7"/>
  <c r="U37" i="7"/>
  <c r="AW37" i="7"/>
  <c r="AB40" i="7"/>
  <c r="BD40" i="7"/>
  <c r="AB43" i="7"/>
  <c r="BD43" i="7"/>
  <c r="AB19" i="7"/>
  <c r="AI34" i="7"/>
  <c r="BK43" i="7"/>
  <c r="BR22" i="7"/>
  <c r="BD16" i="7"/>
  <c r="G19" i="7"/>
  <c r="BK31" i="7"/>
  <c r="BD22" i="7"/>
  <c r="AW28" i="7"/>
  <c r="G22" i="7"/>
  <c r="AI22" i="7"/>
  <c r="BK22" i="7"/>
  <c r="AB28" i="7"/>
  <c r="BD28" i="7"/>
  <c r="CB21" i="7"/>
  <c r="CI21" i="7"/>
  <c r="CA21" i="7"/>
  <c r="CC21" i="7"/>
  <c r="CH21" i="7"/>
  <c r="BZ21" i="7"/>
  <c r="CG21" i="7"/>
  <c r="BY21" i="7"/>
  <c r="CF21" i="7"/>
  <c r="CE21" i="7"/>
  <c r="CD21" i="7"/>
  <c r="CJ22" i="7"/>
  <c r="CE22" i="7"/>
  <c r="CF20" i="7"/>
  <c r="CF22" i="7"/>
  <c r="BY20" i="7"/>
  <c r="CG20" i="7"/>
  <c r="CG22" i="7"/>
  <c r="CH20" i="7"/>
  <c r="CH22" i="7"/>
  <c r="CA20" i="7"/>
  <c r="CI20" i="7"/>
  <c r="CA22" i="7"/>
  <c r="CI22" i="7"/>
  <c r="CD22" i="7"/>
  <c r="BL34" i="2" a="1"/>
  <c r="BL34" i="2" l="1"/>
  <c r="CE8" i="3" l="1"/>
  <c r="CE5"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<sst xmlns="http://schemas.openxmlformats.org/spreadsheetml/2006/main" count="2252" uniqueCount="236">
  <si>
    <t>Key Data for Noise Assessment</t>
  </si>
  <si>
    <t>------&gt;</t>
  </si>
  <si>
    <t>Height</t>
  </si>
  <si>
    <t>(m)</t>
  </si>
  <si>
    <t>height</t>
  </si>
  <si>
    <t>70dB(A) @ 10m</t>
  </si>
  <si>
    <t>WITHOUT ENCLOSURE</t>
  </si>
  <si>
    <t>72dB(A) @ 1m</t>
  </si>
  <si>
    <t>Plant</t>
  </si>
  <si>
    <t>Notes</t>
  </si>
  <si>
    <t>www.lanfill Systems.co.uk</t>
  </si>
  <si>
    <t xml:space="preserve"> Landfill Systems, Crowcroft Road Industrial Estate, Nedging with Naughton, Ipswich IP7 7HR</t>
  </si>
  <si>
    <t>Telephone: +44 (0)1449 744475</t>
  </si>
  <si>
    <t>Mobile: +44(0)7850414075</t>
  </si>
  <si>
    <t>nick@landfillsystems.co.uk</t>
  </si>
  <si>
    <t>T-Conv, 19 Nov 2021, 09:35</t>
  </si>
  <si>
    <t>Supplier Discussions:</t>
  </si>
  <si>
    <t>Nick Palmer: Landfill Systems do not hold octave band data for the proposed gas flare upgrade or similar systems.</t>
  </si>
  <si>
    <t>Landfill Systems Contact Details</t>
  </si>
  <si>
    <t>Director</t>
  </si>
  <si>
    <t>Landfill Systems</t>
  </si>
  <si>
    <t>Nick Palmer: the 70dB(A) at 10m is worst case and expected to be lower. Gas Flare noise is rarely an issue in their experience so not necessary for them to hold noise source data</t>
  </si>
  <si>
    <t>Nick Palmer: Existing Gas Flare is somewhat of a hybrid system, so would be best to measure directly to obtain the required octave band data</t>
  </si>
  <si>
    <t>Maximum Noise Emission Level:</t>
  </si>
  <si>
    <t>diameter</t>
  </si>
  <si>
    <t>WITH ENCLOSURE</t>
  </si>
  <si>
    <t>Distance (m)</t>
  </si>
  <si>
    <t>-</t>
  </si>
  <si>
    <r>
      <t>L</t>
    </r>
    <r>
      <rPr>
        <b/>
        <vertAlign val="subscript"/>
        <sz val="11"/>
        <color theme="1"/>
        <rFont val="Calibri"/>
        <family val="2"/>
        <scheme val="minor"/>
      </rPr>
      <t>WA</t>
    </r>
  </si>
  <si>
    <t>Total</t>
  </si>
  <si>
    <t>Lin</t>
  </si>
  <si>
    <t>dB</t>
  </si>
  <si>
    <t>Flare Stack</t>
  </si>
  <si>
    <t>Front</t>
  </si>
  <si>
    <t>Left</t>
  </si>
  <si>
    <t>Right</t>
  </si>
  <si>
    <t>1/3 Oct 31.5Hz</t>
  </si>
  <si>
    <t>1/3 Oct 63Hz</t>
  </si>
  <si>
    <t>1/3 Oct 125Hz</t>
  </si>
  <si>
    <t>1/3 Oct 250Hz</t>
  </si>
  <si>
    <t>1/3 Oct 500Hz</t>
  </si>
  <si>
    <t>1/3 Oct 1kHz</t>
  </si>
  <si>
    <t>1/3 Oct 2kHz</t>
  </si>
  <si>
    <t>1/3 Oct 4kHz</t>
  </si>
  <si>
    <t>1/3 Oct 8kHz</t>
  </si>
  <si>
    <t>1/3 Oct 16kHz</t>
  </si>
  <si>
    <t>Source</t>
  </si>
  <si>
    <t>Side</t>
  </si>
  <si>
    <t>Type</t>
  </si>
  <si>
    <t>A</t>
  </si>
  <si>
    <t>Previous Flare Stack Detail:</t>
  </si>
  <si>
    <t>Min - Max Capaicty</t>
  </si>
  <si>
    <t xml:space="preserve">m3/h  </t>
  </si>
  <si>
    <t>200-1000</t>
  </si>
  <si>
    <t>100-500</t>
  </si>
  <si>
    <t>Current and Previous Gas Flare Locations</t>
  </si>
  <si>
    <t>Flare Stack Appearance Prior to Upgrade (Current Location)</t>
  </si>
  <si>
    <t>Upgraded Flare Stack Detail:</t>
  </si>
  <si>
    <t>Previous Gas Flare Specification:</t>
  </si>
  <si>
    <t>Previous Max Flare Noise Level</t>
  </si>
  <si>
    <t>Measure Gas Flare as upgraded and now installed to obtain 1/1 or 1/3 octave band spectra and noise emission levels.</t>
  </si>
  <si>
    <t>Measurement Ref</t>
  </si>
  <si>
    <t>Octave Band Spectra - LINEAR</t>
  </si>
  <si>
    <t>31.5Hz</t>
  </si>
  <si>
    <t>63Hz</t>
  </si>
  <si>
    <t>125Hz</t>
  </si>
  <si>
    <t>250Hz</t>
  </si>
  <si>
    <t>500Hz</t>
  </si>
  <si>
    <t>1kHz</t>
  </si>
  <si>
    <t>2kHz</t>
  </si>
  <si>
    <t>4kHz</t>
  </si>
  <si>
    <t>8kHz</t>
  </si>
  <si>
    <t>16kHz</t>
  </si>
  <si>
    <r>
      <t>L</t>
    </r>
    <r>
      <rPr>
        <b/>
        <vertAlign val="subscript"/>
        <sz val="11"/>
        <color theme="1"/>
        <rFont val="Calibri"/>
        <family val="2"/>
        <scheme val="minor"/>
      </rPr>
      <t>Aeq,T</t>
    </r>
  </si>
  <si>
    <t>Measured Octave band Data for the Existing Flare (WSP Survey 2022)</t>
  </si>
  <si>
    <t>Summary of Results</t>
  </si>
  <si>
    <t>Compressor</t>
  </si>
  <si>
    <t>Flare Stack with Compressor</t>
  </si>
  <si>
    <t>Direction</t>
  </si>
  <si>
    <t>Condition</t>
  </si>
  <si>
    <t>Back</t>
  </si>
  <si>
    <t>Compressor kicked in and out so in some measurements but not others (see file names)</t>
  </si>
  <si>
    <t>Distance</t>
  </si>
  <si>
    <t>NORMAL</t>
  </si>
  <si>
    <t>Compressor Right Side 2m</t>
  </si>
  <si>
    <t>Right' is north east side (i.e. right side when looking on plan with north of plan pointing away from reader)</t>
  </si>
  <si>
    <t>File</t>
  </si>
  <si>
    <t>Elecplant Front 5m Normal</t>
  </si>
  <si>
    <t>Flare Stack and Elecplant Front 10m Norm...</t>
  </si>
  <si>
    <t>Flare Stack Back 3m Normal</t>
  </si>
  <si>
    <t>FLare Stack Back 3m With Compressor</t>
  </si>
  <si>
    <t>Flare Stack Front 2m Normal</t>
  </si>
  <si>
    <t>Flare Stack Front 5m Normal</t>
  </si>
  <si>
    <t>Flare Stack Left Side 5m Normal</t>
  </si>
  <si>
    <t>Flare STack Right Side 2m Normal</t>
  </si>
  <si>
    <t>Flare Stack Right Side 5m With Compresso...</t>
  </si>
  <si>
    <t>Left' is South-west side (i.e. right side when looking on plan with north of plan pointing away from reader)</t>
  </si>
  <si>
    <t>Start</t>
  </si>
  <si>
    <t>End</t>
  </si>
  <si>
    <t>Channel</t>
  </si>
  <si>
    <t>Wght</t>
  </si>
  <si>
    <t>Unit</t>
  </si>
  <si>
    <t>Leq</t>
  </si>
  <si>
    <t>Solo 061331</t>
  </si>
  <si>
    <t>1/3 Oct 20Hz</t>
  </si>
  <si>
    <t>1/3 Oct 25Hz</t>
  </si>
  <si>
    <t>1/3 Oct 40Hz</t>
  </si>
  <si>
    <t>1/3 Oct 50Hz</t>
  </si>
  <si>
    <t>1/3 Oct 80Hz</t>
  </si>
  <si>
    <t>1/3 Oct 100Hz</t>
  </si>
  <si>
    <t>1/3 Oct 160Hz</t>
  </si>
  <si>
    <t>1/3 Oct 200Hz</t>
  </si>
  <si>
    <t>1/3 Oct 315Hz</t>
  </si>
  <si>
    <t>1/3 Oct 400Hz</t>
  </si>
  <si>
    <t>1/3 Oct 630Hz</t>
  </si>
  <si>
    <t>1/3 Oct 800Hz</t>
  </si>
  <si>
    <t>1/3 Oct 1.25kHz</t>
  </si>
  <si>
    <t>1/3 Oct 1.6kHz</t>
  </si>
  <si>
    <t>1/3 Oct 2.5kHz</t>
  </si>
  <si>
    <t>1/3 Oct 3.15kHz</t>
  </si>
  <si>
    <t>1/3 Oct 5kHz</t>
  </si>
  <si>
    <t>1/3 Oct 6.3kHz</t>
  </si>
  <si>
    <t>1/3 Oct 10kHz</t>
  </si>
  <si>
    <t>SOUND POWER LEVEL DATA</t>
  </si>
  <si>
    <t>1/3 Oct 12.5kHz</t>
  </si>
  <si>
    <t>1/3 Oct 20kHz</t>
  </si>
  <si>
    <t>Location</t>
  </si>
  <si>
    <t>Meas. Ref.</t>
  </si>
  <si>
    <t>Octaves</t>
  </si>
  <si>
    <t>Generator</t>
  </si>
  <si>
    <t>Flare Stack and Generator</t>
  </si>
  <si>
    <t>Flare Stack and Generator + Compressor</t>
  </si>
  <si>
    <t>Includes Compressor</t>
  </si>
  <si>
    <t>All Flare stack measurements included contribution from the 'Elec Plant' (generator)</t>
  </si>
  <si>
    <t>NORMAL' is 'without' the compressor</t>
  </si>
  <si>
    <t>Direction is when looking from the access track</t>
  </si>
  <si>
    <t>Flare Stack and Generator and Compressor</t>
  </si>
  <si>
    <t>Flare Stack and Compressor</t>
  </si>
  <si>
    <t>Octave Band Sound Power Levels for Assessment</t>
  </si>
  <si>
    <t>Use for Compressor</t>
  </si>
  <si>
    <t>Use for Generator</t>
  </si>
  <si>
    <t>SOURCE SPOT MEASUREMENT RESULTS - LINEAR 1/3 OCTAVES</t>
  </si>
  <si>
    <t>Upgraded Flare Specification:</t>
  </si>
  <si>
    <t>Octave Band Sound Power Level</t>
  </si>
  <si>
    <r>
      <t>L</t>
    </r>
    <r>
      <rPr>
        <b/>
        <vertAlign val="subscript"/>
        <sz val="11"/>
        <color theme="1"/>
        <rFont val="Calibri"/>
        <family val="2"/>
        <scheme val="minor"/>
      </rPr>
      <t>W</t>
    </r>
  </si>
  <si>
    <r>
      <t>Sound Power Level (L</t>
    </r>
    <r>
      <rPr>
        <b/>
        <i/>
        <vertAlign val="subscript"/>
        <sz val="11"/>
        <color theme="1"/>
        <rFont val="Calibri"/>
        <family val="2"/>
        <scheme val="minor"/>
      </rPr>
      <t>W</t>
    </r>
    <r>
      <rPr>
        <b/>
        <i/>
        <sz val="11"/>
        <color theme="1"/>
        <rFont val="Calibri"/>
        <family val="2"/>
        <scheme val="minor"/>
      </rPr>
      <t xml:space="preserve"> = Sound Pressure Level (L</t>
    </r>
    <r>
      <rPr>
        <b/>
        <i/>
        <vertAlign val="subscript"/>
        <sz val="11"/>
        <color theme="1"/>
        <rFont val="Calibri"/>
        <family val="2"/>
        <scheme val="minor"/>
      </rPr>
      <t>p</t>
    </r>
    <r>
      <rPr>
        <b/>
        <i/>
        <sz val="11"/>
        <color theme="1"/>
        <rFont val="Calibri"/>
        <family val="2"/>
        <scheme val="minor"/>
      </rPr>
      <t>) +20*(log(r))+8)</t>
    </r>
  </si>
  <si>
    <t>F1</t>
  </si>
  <si>
    <t>From Meas Ref. 7 (worst case)</t>
  </si>
  <si>
    <t>Data incorported into Noise Model</t>
  </si>
  <si>
    <t>Model Sound Level Library ID</t>
  </si>
  <si>
    <t>Lp - Octave Band Sound Pressure Levels - LINEAR</t>
  </si>
  <si>
    <t>Lw - Octave Band Sound Power Levels - LINEAR</t>
  </si>
  <si>
    <t>Measured Octave band Data for the Existing Generator (WSP Survey 2022)</t>
  </si>
  <si>
    <t>From Meas Ref. 2 (Generator in issolation)</t>
  </si>
  <si>
    <t>G1</t>
  </si>
  <si>
    <t>Generator in issolation</t>
  </si>
  <si>
    <t>Measured Octave band Data for the Existing Compressor (WSP Survey 2022)</t>
  </si>
  <si>
    <t>Scania SGI-13 (190kW) (Candidate Landfill Gas Powered Electricity Generator for Installation)</t>
  </si>
  <si>
    <t>Manufacturers Data for Propsoed Landfill Gas Powered Engines</t>
  </si>
  <si>
    <t>Noise Emission Level without Acoustic Enclosure</t>
  </si>
  <si>
    <t>Scroll Down</t>
  </si>
  <si>
    <t>106dB(A) @ 1m</t>
  </si>
  <si>
    <t>Noise Emission Data with Acoustic Encolsure</t>
  </si>
  <si>
    <t>65dB(A) @ 10m</t>
  </si>
  <si>
    <t>Sample Spectral Data for Equivalent Diesel Generator</t>
  </si>
  <si>
    <t>Example Sound Power Spectra</t>
  </si>
  <si>
    <t>Candidate Engine Sound Pressure Level (Lp):</t>
  </si>
  <si>
    <t>Lp (dB(A))</t>
  </si>
  <si>
    <r>
      <t>L</t>
    </r>
    <r>
      <rPr>
        <b/>
        <vertAlign val="subscript"/>
        <sz val="11"/>
        <color theme="1"/>
        <rFont val="Calibri"/>
        <family val="2"/>
        <scheme val="minor"/>
      </rPr>
      <t>WA</t>
    </r>
    <r>
      <rPr>
        <b/>
        <sz val="11"/>
        <color theme="1"/>
        <rFont val="Calibri"/>
        <family val="2"/>
        <scheme val="minor"/>
      </rPr>
      <t xml:space="preserve"> (dB(A))</t>
    </r>
  </si>
  <si>
    <t>A-weighting curve</t>
  </si>
  <si>
    <t xml:space="preserve">For Cummins Diesel 250DQDAA Genny  in Acoustic Encoslure </t>
  </si>
  <si>
    <t>Lw - Octave Band Sound Power Levels - A-weighted</t>
  </si>
  <si>
    <r>
      <t>Lw - Octave Band Sound Power Levels - A-weighted - Level adjusted to 93dB L</t>
    </r>
    <r>
      <rPr>
        <b/>
        <vertAlign val="subscript"/>
        <sz val="11"/>
        <color theme="1"/>
        <rFont val="Calibri"/>
        <family val="2"/>
        <scheme val="minor"/>
      </rPr>
      <t>WA</t>
    </r>
  </si>
  <si>
    <t>Candidate Engine Sound Power Level (Lw):</t>
  </si>
  <si>
    <r>
      <t>Applying octave band Spectra to 93dB(A) L</t>
    </r>
    <r>
      <rPr>
        <b/>
        <u/>
        <vertAlign val="subscript"/>
        <sz val="11"/>
        <color theme="1"/>
        <rFont val="Calibri"/>
        <family val="2"/>
        <scheme val="minor"/>
      </rPr>
      <t>WA</t>
    </r>
    <r>
      <rPr>
        <b/>
        <u/>
        <sz val="11"/>
        <color theme="1"/>
        <rFont val="Calibri"/>
        <family val="2"/>
        <scheme val="minor"/>
      </rPr>
      <t>.</t>
    </r>
  </si>
  <si>
    <t>Italics = assumed</t>
  </si>
  <si>
    <t>G5</t>
  </si>
  <si>
    <r>
      <t>Difference between L</t>
    </r>
    <r>
      <rPr>
        <b/>
        <vertAlign val="subscript"/>
        <sz val="11"/>
        <color theme="1"/>
        <rFont val="Calibri"/>
        <family val="2"/>
        <scheme val="minor"/>
      </rPr>
      <t>WA</t>
    </r>
    <r>
      <rPr>
        <b/>
        <sz val="11"/>
        <color theme="1"/>
        <rFont val="Calibri"/>
        <family val="2"/>
        <scheme val="minor"/>
      </rPr>
      <t xml:space="preserve"> Spectra and Candidate L</t>
    </r>
    <r>
      <rPr>
        <b/>
        <vertAlign val="subscript"/>
        <sz val="11"/>
        <color theme="1"/>
        <rFont val="Calibri"/>
        <family val="2"/>
        <scheme val="minor"/>
      </rPr>
      <t>WA</t>
    </r>
  </si>
  <si>
    <t>Sample frequency spetra with equiavalent enclosure</t>
  </si>
  <si>
    <t>Use for Flare (highest of individual measurements)</t>
  </si>
  <si>
    <t>Receptor Height</t>
  </si>
  <si>
    <t>(daytime)</t>
  </si>
  <si>
    <t>Model Name</t>
  </si>
  <si>
    <t>Sandsfield Scenario 1_1.5</t>
  </si>
  <si>
    <t>Sandsfield Scenario 2_1.5</t>
  </si>
  <si>
    <t>(night-time)</t>
  </si>
  <si>
    <t>Sandsfield Scenario 2_4</t>
  </si>
  <si>
    <t>Sandsfield Scenario 1_4</t>
  </si>
  <si>
    <t>Name</t>
  </si>
  <si>
    <t>M.</t>
  </si>
  <si>
    <t>ID</t>
  </si>
  <si>
    <t>Level Lr</t>
  </si>
  <si>
    <t>Limit. Value</t>
  </si>
  <si>
    <t>Land Use</t>
  </si>
  <si>
    <t>Coordinates</t>
  </si>
  <si>
    <t>Day</t>
  </si>
  <si>
    <t>Night</t>
  </si>
  <si>
    <t>Auto</t>
  </si>
  <si>
    <t>Noise Type</t>
  </si>
  <si>
    <t>X</t>
  </si>
  <si>
    <t>Y</t>
  </si>
  <si>
    <t>Z</t>
  </si>
  <si>
    <t>(dBA)</t>
  </si>
  <si>
    <t>Meas Loc A</t>
  </si>
  <si>
    <t>x</t>
  </si>
  <si>
    <t>r</t>
  </si>
  <si>
    <t>Meas Loc B</t>
  </si>
  <si>
    <t>Meas Loc C</t>
  </si>
  <si>
    <t>Meas Loc D</t>
  </si>
  <si>
    <t>Meas Loc E</t>
  </si>
  <si>
    <t>The Bungalows</t>
  </si>
  <si>
    <t>R1 Waterside Edge Caravan Park</t>
  </si>
  <si>
    <t xml:space="preserve"> </t>
  </si>
  <si>
    <t>R2 Shooting Range Dwelling</t>
  </si>
  <si>
    <t>R3 Catwick Lane 1</t>
  </si>
  <si>
    <t>R4 Catwick Lane 2</t>
  </si>
  <si>
    <t>R5 Catwick Lane 3</t>
  </si>
  <si>
    <t>R6 Manor Farm</t>
  </si>
  <si>
    <t>R7 Catfoposs Cottages</t>
  </si>
  <si>
    <t>R8 Grange House (Catfoss)</t>
  </si>
  <si>
    <t>R9 Four Acres (Catfoss)</t>
  </si>
  <si>
    <t>Summary of Modelled Receptor Noise Levels</t>
  </si>
  <si>
    <t>Scenario</t>
  </si>
  <si>
    <t>Scenario 1</t>
  </si>
  <si>
    <t>1.5m</t>
  </si>
  <si>
    <t>4.0m</t>
  </si>
  <si>
    <t>Scenario 2</t>
  </si>
  <si>
    <r>
      <t>Lw - Octave Band Sound Power Levels - LINEAR - Level adjusted to 93dB L</t>
    </r>
    <r>
      <rPr>
        <b/>
        <vertAlign val="subscript"/>
        <sz val="11"/>
        <color theme="1"/>
        <rFont val="Calibri"/>
        <family val="2"/>
        <scheme val="minor"/>
      </rPr>
      <t>WA</t>
    </r>
  </si>
  <si>
    <t>RESULTS:</t>
  </si>
  <si>
    <t>Bold results = highest levels in range of directions</t>
  </si>
  <si>
    <t>Scenario 1 and Scenario 2 similar results</t>
  </si>
  <si>
    <t>All receptor results are low levels</t>
  </si>
  <si>
    <t>Scenario 2 slightly higher levels at some receptors</t>
  </si>
  <si>
    <t>BU</t>
  </si>
  <si>
    <t>PASTED RAW MODEL RESULTS</t>
  </si>
  <si>
    <t>Use for Flare (Highest of indiviual flare measurements)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</si>
</sst>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b/>
      <sz val="11"/>
      <color theme="1"/>
      <name val="Calibri"/>
      <family val="2"/>
      <scheme val="minor"/>
    </font>
    <font>
      <b/>
      <u/>
      <sz val="11"/>
      <color theme="1"/>
      <name val="Calibri"/>
      <family val="2"/>
      <scheme val="minor"/>
    </font>
    <font>
      <u/>
      <sz val="11"/>
      <color theme="10"/>
      <name val="Calibri"/>
      <family val="2"/>
      <scheme val="minor"/>
    </font>
    <font>
      <b/>
      <vertAlign val="subscript"/>
      <sz val="11"/>
      <color theme="1"/>
      <name val="Calibri"/>
      <family val="2"/>
      <scheme val="minor"/>
    </font>
    <font>
      <sz val="20"/>
      <color theme="1"/>
      <name val="Calibri"/>
      <family val="2"/>
      <scheme val="minor"/>
    </font>
    <font>
      <b/>
      <sz val="18"/>
      <color rgb="FFFF0000"/>
      <name val="Calibri"/>
      <family val="2"/>
      <scheme val="minor"/>
    </font>
    <font>
      <b/>
      <sz val="18"/>
      <color rgb="FF00B050"/>
      <name val="Calibri"/>
      <family val="2"/>
      <scheme val="minor"/>
    </font>
    <font>
      <b/>
      <i/>
      <sz val="11"/>
      <color theme="1"/>
      <name val="Calibri"/>
      <family val="2"/>
      <scheme val="minor"/>
    </font>
    <font>
      <b/>
      <i/>
      <vertAlign val="subscript"/>
      <sz val="11"/>
      <color theme="1"/>
      <name val="Calibri"/>
      <family val="2"/>
      <scheme val="minor"/>
    </font>
    <font>
      <u/>
      <sz val="11"/>
      <color theme="1"/>
      <name val="Calibri"/>
      <family val="2"/>
      <scheme val="minor"/>
    </font>
    <font>
      <i/>
      <sz val="11"/>
      <color theme="1"/>
      <name val="Calibri"/>
      <family val="2"/>
      <scheme val="minor"/>
    </font>
    <font>
      <b/>
      <u/>
      <vertAlign val="subscript"/>
      <sz val="11"/>
      <color theme="1"/>
      <name val="Calibri"/>
      <family val="2"/>
      <scheme val="minor"/>
    </font>
  </fonts>
  <fills count="5">
    <fill>
      <patternFill patternType="none"/>
    </fill>
    <fill>
      <patternFill patternType="gray125"/>
    </fill>
    <fill>
      <patternFill patternType="solid">
        <fgColor theme="9" tint="0.59999389629810485"/>
        <bgColor indexed="64"/>
      </patternFill>
    </fill>
    <fill>
      <patternFill patternType="solid">
        <fgColor theme="0" tint="-0.14999847407452621"/>
        <bgColor indexed="64"/>
      </patternFill>
    </fill>
    <fill>
      <patternFill patternType="solid">
        <fgColor theme="7" tint="0.79998168889431442"/>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s>
  <cellStyleXfs count="2">
    <xf numFmtId="0" fontId="0" fillId="0" borderId="0"/>
    <xf numFmtId="0" fontId="3" fillId="0" borderId="0" applyNumberFormat="0" applyFill="0" applyBorder="0" applyAlignment="0" applyProtection="0"/>
  </cellStyleXfs>
  <cellXfs count="157">
    <xf numFmtId="0" fontId="0" fillId="0" borderId="0" xfId="0"/>
    <xf numFmtId="0" fontId="0" fillId="0" borderId="0" xfId="0" applyAlignment="1">
      <alignment horizontal="right"/>
    </xf>
    <xf numFmtId="0" fontId="1" fillId="0" borderId="0" xfId="0" applyFont="1"/>
    <xf numFmtId="0" fontId="1" fillId="0" borderId="0" xfId="0" quotePrefix="1" applyFont="1"/>
    <xf numFmtId="0" fontId="0" fillId="0" borderId="0" xfId="0" applyFont="1"/>
    <xf numFmtId="0" fontId="2" fillId="0" borderId="0" xfId="0" applyFont="1"/>
    <xf numFmtId="0" fontId="1" fillId="0" borderId="5" xfId="0" applyFont="1" applyBorder="1"/>
    <xf numFmtId="0" fontId="1" fillId="0" borderId="8" xfId="0" applyFont="1" applyBorder="1"/>
    <xf numFmtId="0" fontId="1" fillId="0" borderId="0" xfId="0" applyFont="1" applyBorder="1"/>
    <xf numFmtId="0" fontId="1" fillId="2" borderId="0" xfId="0" quotePrefix="1" applyFont="1" applyFill="1"/>
    <xf numFmtId="0" fontId="1" fillId="2" borderId="1" xfId="0" applyFont="1" applyFill="1" applyBorder="1"/>
    <xf numFmtId="0" fontId="1" fillId="2" borderId="1" xfId="0" applyFont="1" applyFill="1" applyBorder="1" applyAlignment="1">
      <alignment horizontal="center"/>
    </xf>
    <xf numFmtId="0" fontId="1" fillId="2" borderId="5" xfId="0" applyFont="1" applyFill="1" applyBorder="1" applyAlignment="1">
      <alignment horizontal="center"/>
    </xf>
    <xf numFmtId="0" fontId="1" fillId="2" borderId="4" xfId="0" applyFont="1" applyFill="1" applyBorder="1" applyAlignment="1">
      <alignment horizontal="center"/>
    </xf>
    <xf numFmtId="0" fontId="0" fillId="0" borderId="9" xfId="0" applyBorder="1"/>
    <xf numFmtId="0" fontId="0" fillId="0" borderId="4" xfId="0" applyBorder="1"/>
    <xf numFmtId="0" fontId="0" fillId="0" borderId="1" xfId="0" applyBorder="1"/>
    <xf numFmtId="0" fontId="0" fillId="0" borderId="0" xfId="0" applyAlignment="1">
      <alignment wrapText="1"/>
    </xf>
    <xf numFmtId="0" fontId="3" fillId="0" borderId="0" xfId="1"/>
    <xf numFmtId="0" fontId="0" fillId="0" borderId="7" xfId="0" applyBorder="1"/>
    <xf numFmtId="0" fontId="0" fillId="0" borderId="11" xfId="0" applyBorder="1"/>
    <xf numFmtId="0" fontId="0" fillId="0" borderId="3" xfId="0" applyBorder="1"/>
    <xf numFmtId="0" fontId="0" fillId="0" borderId="12" xfId="0" applyBorder="1"/>
    <xf numFmtId="0" fontId="0" fillId="0" borderId="8" xfId="0" applyBorder="1"/>
    <xf numFmtId="164" fontId="0" fillId="0" borderId="8" xfId="0" applyNumberFormat="1" applyBorder="1"/>
    <xf numFmtId="164" fontId="0" fillId="0" borderId="4" xfId="0" applyNumberFormat="1" applyBorder="1"/>
    <xf numFmtId="0" fontId="0" fillId="0" borderId="0" xfId="0" quotePrefix="1"/>
    <xf numFmtId="0" fontId="0" fillId="0" borderId="0" xfId="0" applyBorder="1"/>
    <xf numFmtId="164" fontId="0" fillId="0" borderId="0" xfId="0" applyNumberFormat="1"/>
    <xf numFmtId="0" fontId="0" fillId="0" borderId="6" xfId="0" applyBorder="1"/>
    <xf numFmtId="0" fontId="0" fillId="0" borderId="14" xfId="0" applyBorder="1"/>
    <xf numFmtId="0" fontId="0" fillId="0" borderId="15" xfId="0" applyBorder="1"/>
    <xf numFmtId="164" fontId="0" fillId="0" borderId="5" xfId="0" applyNumberFormat="1" applyBorder="1"/>
    <xf numFmtId="0" fontId="1" fillId="3" borderId="10" xfId="0" applyFont="1" applyFill="1" applyBorder="1"/>
    <xf numFmtId="0" fontId="1" fillId="3" borderId="14" xfId="0" applyFont="1" applyFill="1" applyBorder="1" applyAlignment="1">
      <alignment horizontal="center" vertical="center"/>
    </xf>
    <xf numFmtId="0" fontId="1" fillId="3" borderId="15" xfId="0" applyFont="1" applyFill="1" applyBorder="1" applyAlignment="1">
      <alignment horizontal="center" vertical="center"/>
    </xf>
    <xf numFmtId="0" fontId="1" fillId="0" borderId="0" xfId="0" applyFont="1" applyAlignment="1">
      <alignment horizontal="center" vertical="center"/>
    </xf>
    <xf numFmtId="0" fontId="1" fillId="3" borderId="13"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1" xfId="0" applyFont="1" applyFill="1" applyBorder="1" applyAlignment="1">
      <alignment horizontal="center" vertical="center"/>
    </xf>
    <xf numFmtId="164" fontId="0" fillId="0" borderId="14" xfId="0" applyNumberFormat="1" applyBorder="1" applyAlignment="1">
      <alignment horizontal="center" vertical="center"/>
    </xf>
    <xf numFmtId="164" fontId="0" fillId="0" borderId="15" xfId="0" applyNumberFormat="1" applyBorder="1" applyAlignment="1">
      <alignment horizontal="center" vertical="center"/>
    </xf>
    <xf numFmtId="164" fontId="0" fillId="0" borderId="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9" xfId="0" applyNumberFormat="1" applyBorder="1" applyAlignment="1">
      <alignment horizontal="center" vertical="center"/>
    </xf>
    <xf numFmtId="164" fontId="0" fillId="0" borderId="12" xfId="0" applyNumberFormat="1" applyBorder="1" applyAlignment="1">
      <alignment horizontal="center" vertical="center"/>
    </xf>
    <xf numFmtId="0" fontId="5" fillId="0" borderId="0" xfId="0" applyFont="1"/>
    <xf numFmtId="0" fontId="6" fillId="0" borderId="0" xfId="0" applyFont="1"/>
    <xf numFmtId="0" fontId="6" fillId="0" borderId="0" xfId="0" quotePrefix="1" applyFont="1"/>
    <xf numFmtId="22" fontId="0" fillId="0" borderId="0" xfId="0" applyNumberFormat="1"/>
    <xf numFmtId="0" fontId="0" fillId="0" borderId="11" xfId="0" quotePrefix="1" applyBorder="1"/>
    <xf numFmtId="22" fontId="0" fillId="0" borderId="0" xfId="0" applyNumberFormat="1" applyBorder="1"/>
    <xf numFmtId="0" fontId="1" fillId="0" borderId="6" xfId="0" applyFont="1" applyBorder="1"/>
    <xf numFmtId="0" fontId="1" fillId="0" borderId="15" xfId="0" applyFont="1" applyBorder="1"/>
    <xf numFmtId="0" fontId="1" fillId="3" borderId="2" xfId="0" applyFont="1" applyFill="1" applyBorder="1" applyAlignment="1">
      <alignment horizontal="left" vertical="center" wrapText="1"/>
    </xf>
    <xf numFmtId="0" fontId="1" fillId="3" borderId="13" xfId="0" applyFont="1" applyFill="1" applyBorder="1" applyAlignment="1">
      <alignment horizontal="left" vertical="center"/>
    </xf>
    <xf numFmtId="0" fontId="0" fillId="0" borderId="8" xfId="0" applyBorder="1" applyAlignment="1">
      <alignment horizontal="left" vertical="center"/>
    </xf>
    <xf numFmtId="0" fontId="0" fillId="0" borderId="4" xfId="0" applyBorder="1" applyAlignment="1">
      <alignment horizontal="left" vertical="center"/>
    </xf>
    <xf numFmtId="0" fontId="1" fillId="3" borderId="1" xfId="0" applyFont="1" applyFill="1" applyBorder="1" applyAlignment="1">
      <alignment horizontal="left" vertical="center"/>
    </xf>
    <xf numFmtId="0" fontId="1" fillId="3" borderId="5" xfId="0" applyFont="1" applyFill="1" applyBorder="1" applyAlignment="1">
      <alignment horizontal="center" vertical="center"/>
    </xf>
    <xf numFmtId="0" fontId="7" fillId="0" borderId="0" xfId="0" applyFont="1"/>
    <xf numFmtId="0" fontId="1" fillId="0" borderId="8" xfId="0" applyFont="1" applyBorder="1" applyAlignment="1">
      <alignment horizontal="left" vertical="center"/>
    </xf>
    <xf numFmtId="0" fontId="1" fillId="0" borderId="14" xfId="0" applyFont="1" applyBorder="1"/>
    <xf numFmtId="0" fontId="1" fillId="0" borderId="5" xfId="0" applyFont="1" applyBorder="1" applyAlignment="1">
      <alignment horizontal="left" vertical="center"/>
    </xf>
    <xf numFmtId="0" fontId="0" fillId="0" borderId="0" xfId="0" applyBorder="1" applyAlignment="1">
      <alignment horizontal="center"/>
    </xf>
    <xf numFmtId="0" fontId="0" fillId="0" borderId="9" xfId="0" applyBorder="1" applyAlignment="1">
      <alignment horizontal="center"/>
    </xf>
    <xf numFmtId="0" fontId="1" fillId="0" borderId="14" xfId="0" applyFont="1" applyBorder="1" applyAlignment="1">
      <alignment horizontal="center" vertical="center"/>
    </xf>
    <xf numFmtId="164" fontId="1" fillId="0" borderId="6" xfId="0" applyNumberFormat="1" applyFont="1" applyBorder="1" applyAlignment="1">
      <alignment horizontal="center" vertical="center"/>
    </xf>
    <xf numFmtId="164" fontId="1" fillId="0" borderId="14" xfId="0" applyNumberFormat="1" applyFont="1" applyBorder="1" applyAlignment="1">
      <alignment horizontal="center" vertical="center"/>
    </xf>
    <xf numFmtId="164" fontId="1" fillId="0" borderId="15" xfId="0" applyNumberFormat="1" applyFont="1" applyBorder="1" applyAlignment="1">
      <alignment horizontal="center" vertical="center"/>
    </xf>
    <xf numFmtId="164" fontId="1" fillId="0" borderId="5" xfId="0" applyNumberFormat="1" applyFont="1" applyBorder="1" applyAlignment="1">
      <alignment horizontal="center" vertical="center"/>
    </xf>
    <xf numFmtId="0" fontId="1" fillId="0" borderId="0" xfId="0" applyFont="1" applyBorder="1" applyAlignment="1">
      <alignment horizontal="center" vertical="center"/>
    </xf>
    <xf numFmtId="164" fontId="1" fillId="0" borderId="7" xfId="0" applyNumberFormat="1" applyFont="1" applyBorder="1" applyAlignment="1">
      <alignment horizontal="center" vertical="center"/>
    </xf>
    <xf numFmtId="164" fontId="1" fillId="0" borderId="0" xfId="0" applyNumberFormat="1" applyFont="1" applyBorder="1" applyAlignment="1">
      <alignment horizontal="center" vertical="center"/>
    </xf>
    <xf numFmtId="164" fontId="1" fillId="0" borderId="11" xfId="0" applyNumberFormat="1" applyFont="1" applyBorder="1" applyAlignment="1">
      <alignment horizontal="center" vertical="center"/>
    </xf>
    <xf numFmtId="164" fontId="1" fillId="0" borderId="8" xfId="0" applyNumberFormat="1" applyFont="1" applyBorder="1" applyAlignment="1">
      <alignment horizontal="center" vertical="center"/>
    </xf>
    <xf numFmtId="0" fontId="0" fillId="0" borderId="0" xfId="0" applyBorder="1" applyAlignment="1">
      <alignment horizontal="center" vertical="center"/>
    </xf>
    <xf numFmtId="164" fontId="0" fillId="0" borderId="7" xfId="0" applyNumberFormat="1" applyBorder="1" applyAlignment="1">
      <alignment horizontal="center" vertical="center"/>
    </xf>
    <xf numFmtId="164" fontId="0" fillId="0" borderId="8" xfId="0" applyNumberFormat="1" applyBorder="1" applyAlignment="1">
      <alignment horizontal="center" vertical="center"/>
    </xf>
    <xf numFmtId="0" fontId="0" fillId="0" borderId="9" xfId="0" applyBorder="1" applyAlignment="1">
      <alignment horizontal="center" vertical="center"/>
    </xf>
    <xf numFmtId="164" fontId="0" fillId="0" borderId="3" xfId="0" applyNumberFormat="1" applyBorder="1" applyAlignment="1">
      <alignment horizontal="center" vertical="center"/>
    </xf>
    <xf numFmtId="164" fontId="0" fillId="0" borderId="4" xfId="0" applyNumberFormat="1" applyBorder="1" applyAlignment="1">
      <alignment horizontal="center" vertical="center"/>
    </xf>
    <xf numFmtId="0" fontId="8" fillId="0" borderId="0" xfId="0" applyFont="1"/>
    <xf numFmtId="0" fontId="1" fillId="3" borderId="2" xfId="0" applyFont="1" applyFill="1" applyBorder="1" applyAlignment="1">
      <alignment horizontal="center" vertical="center"/>
    </xf>
    <xf numFmtId="0" fontId="0" fillId="0" borderId="10" xfId="0" applyBorder="1"/>
    <xf numFmtId="164" fontId="0" fillId="0" borderId="2" xfId="0" applyNumberFormat="1" applyBorder="1"/>
    <xf numFmtId="164" fontId="0" fillId="0" borderId="13" xfId="0" applyNumberFormat="1" applyBorder="1"/>
    <xf numFmtId="164" fontId="0" fillId="0" borderId="10" xfId="0" applyNumberFormat="1" applyBorder="1"/>
    <xf numFmtId="164" fontId="0" fillId="0" borderId="1" xfId="0" applyNumberFormat="1" applyBorder="1"/>
    <xf numFmtId="0" fontId="1" fillId="3" borderId="1" xfId="0" applyFont="1" applyFill="1" applyBorder="1" applyAlignment="1">
      <alignment horizontal="center"/>
    </xf>
    <xf numFmtId="0" fontId="1" fillId="3" borderId="2" xfId="0" applyFont="1" applyFill="1" applyBorder="1" applyAlignment="1">
      <alignment horizontal="center"/>
    </xf>
    <xf numFmtId="0" fontId="1" fillId="3" borderId="13" xfId="0" applyFont="1" applyFill="1" applyBorder="1" applyAlignment="1">
      <alignment horizontal="center"/>
    </xf>
    <xf numFmtId="164" fontId="0" fillId="4" borderId="2" xfId="0" applyNumberFormat="1" applyFill="1" applyBorder="1" applyAlignment="1">
      <alignment horizontal="center"/>
    </xf>
    <xf numFmtId="164" fontId="0" fillId="4" borderId="13" xfId="0" applyNumberFormat="1" applyFill="1" applyBorder="1" applyAlignment="1">
      <alignment horizontal="center"/>
    </xf>
    <xf numFmtId="164" fontId="0" fillId="4" borderId="10" xfId="0" applyNumberFormat="1" applyFill="1" applyBorder="1" applyAlignment="1">
      <alignment horizontal="center"/>
    </xf>
    <xf numFmtId="164" fontId="0" fillId="4" borderId="1" xfId="0" applyNumberFormat="1" applyFill="1" applyBorder="1"/>
    <xf numFmtId="0" fontId="0" fillId="4" borderId="1" xfId="0" applyFill="1" applyBorder="1"/>
    <xf numFmtId="0" fontId="1" fillId="3" borderId="1" xfId="0" applyFont="1" applyFill="1" applyBorder="1" applyAlignment="1">
      <alignment horizontal="center" wrapText="1"/>
    </xf>
    <xf numFmtId="0" fontId="10" fillId="0" borderId="0" xfId="0" applyFont="1"/>
    <xf numFmtId="164" fontId="1" fillId="3" borderId="2" xfId="0" applyNumberFormat="1" applyFont="1" applyFill="1" applyBorder="1" applyAlignment="1">
      <alignment horizontal="center" vertical="center"/>
    </xf>
    <xf numFmtId="164" fontId="1" fillId="3" borderId="13" xfId="0" applyNumberFormat="1" applyFont="1" applyFill="1" applyBorder="1" applyAlignment="1">
      <alignment horizontal="center" vertical="center"/>
    </xf>
    <xf numFmtId="164" fontId="1" fillId="3" borderId="10" xfId="0" applyNumberFormat="1" applyFont="1" applyFill="1" applyBorder="1" applyAlignment="1">
      <alignment horizontal="center" vertical="center"/>
    </xf>
    <xf numFmtId="164" fontId="1" fillId="3" borderId="1" xfId="0" applyNumberFormat="1" applyFont="1" applyFill="1" applyBorder="1" applyAlignment="1">
      <alignment horizontal="center" vertical="center"/>
    </xf>
    <xf numFmtId="0" fontId="0" fillId="0" borderId="10" xfId="0" applyBorder="1" applyAlignment="1">
      <alignment horizontal="center"/>
    </xf>
    <xf numFmtId="0" fontId="0" fillId="0" borderId="2" xfId="0" applyBorder="1" applyAlignment="1">
      <alignment horizontal="center" vertical="center"/>
    </xf>
    <xf numFmtId="164" fontId="0" fillId="0" borderId="2" xfId="0" applyNumberFormat="1" applyBorder="1" applyAlignment="1">
      <alignment horizontal="center" vertical="center"/>
    </xf>
    <xf numFmtId="164" fontId="0" fillId="0" borderId="13" xfId="0" applyNumberFormat="1" applyBorder="1" applyAlignment="1">
      <alignment horizontal="center" vertical="center"/>
    </xf>
    <xf numFmtId="164" fontId="0" fillId="0" borderId="10" xfId="0" applyNumberFormat="1" applyBorder="1" applyAlignment="1">
      <alignment horizontal="center" vertical="center"/>
    </xf>
    <xf numFmtId="164" fontId="0" fillId="4" borderId="1" xfId="0" applyNumberFormat="1" applyFill="1" applyBorder="1" applyAlignment="1">
      <alignment horizontal="center"/>
    </xf>
    <xf numFmtId="164" fontId="0" fillId="4" borderId="10" xfId="0" applyNumberFormat="1" applyFill="1" applyBorder="1"/>
    <xf numFmtId="164" fontId="1" fillId="3" borderId="6" xfId="0" applyNumberFormat="1" applyFont="1" applyFill="1" applyBorder="1" applyAlignment="1">
      <alignment horizontal="center" vertical="center"/>
    </xf>
    <xf numFmtId="164" fontId="1" fillId="3" borderId="14" xfId="0" applyNumberFormat="1" applyFont="1" applyFill="1" applyBorder="1" applyAlignment="1">
      <alignment horizontal="center" vertical="center"/>
    </xf>
    <xf numFmtId="164" fontId="1" fillId="3" borderId="15" xfId="0" applyNumberFormat="1" applyFont="1" applyFill="1"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xf>
    <xf numFmtId="0" fontId="0" fillId="0" borderId="6" xfId="0" applyBorder="1" applyAlignment="1">
      <alignment horizontal="center"/>
    </xf>
    <xf numFmtId="0" fontId="0" fillId="0" borderId="5" xfId="0" applyBorder="1" applyAlignment="1">
      <alignment horizontal="center"/>
    </xf>
    <xf numFmtId="0" fontId="0" fillId="0" borderId="14"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1" xfId="0" applyBorder="1" applyAlignment="1">
      <alignment horizontal="center" vertical="center"/>
    </xf>
    <xf numFmtId="0" fontId="11" fillId="0" borderId="0" xfId="0" applyFont="1"/>
    <xf numFmtId="164" fontId="1" fillId="3" borderId="5" xfId="0" applyNumberFormat="1" applyFont="1" applyFill="1" applyBorder="1" applyAlignment="1">
      <alignment horizontal="center" vertical="center"/>
    </xf>
    <xf numFmtId="164" fontId="0" fillId="0" borderId="2" xfId="0" quotePrefix="1" applyNumberFormat="1" applyFill="1" applyBorder="1" applyAlignment="1">
      <alignment horizontal="center"/>
    </xf>
    <xf numFmtId="164" fontId="0" fillId="0" borderId="13" xfId="0" applyNumberFormat="1" applyFill="1" applyBorder="1" applyAlignment="1">
      <alignment horizontal="center"/>
    </xf>
    <xf numFmtId="164" fontId="0" fillId="0" borderId="10" xfId="0" applyNumberFormat="1" applyFill="1" applyBorder="1"/>
    <xf numFmtId="164" fontId="0" fillId="0" borderId="2" xfId="0" applyNumberFormat="1" applyFill="1" applyBorder="1" applyAlignment="1">
      <alignment horizontal="center"/>
    </xf>
    <xf numFmtId="164" fontId="0" fillId="0" borderId="10" xfId="0" applyNumberFormat="1" applyFill="1" applyBorder="1" applyAlignment="1">
      <alignment horizontal="center"/>
    </xf>
    <xf numFmtId="164" fontId="11" fillId="0" borderId="2" xfId="0" quotePrefix="1" applyNumberFormat="1" applyFont="1" applyFill="1" applyBorder="1" applyAlignment="1">
      <alignment horizontal="center"/>
    </xf>
    <xf numFmtId="164" fontId="11" fillId="0" borderId="10" xfId="0" quotePrefix="1" applyNumberFormat="1" applyFont="1" applyFill="1" applyBorder="1" applyAlignment="1">
      <alignment horizontal="center"/>
    </xf>
    <xf numFmtId="164" fontId="0" fillId="0" borderId="1" xfId="0" applyNumberFormat="1" applyBorder="1" applyAlignment="1">
      <alignment horizontal="center"/>
    </xf>
    <xf numFmtId="164" fontId="11" fillId="4" borderId="2" xfId="0" applyNumberFormat="1" applyFont="1" applyFill="1" applyBorder="1" applyAlignment="1">
      <alignment horizontal="center"/>
    </xf>
    <xf numFmtId="164" fontId="11" fillId="4" borderId="10" xfId="0" quotePrefix="1" applyNumberFormat="1" applyFont="1" applyFill="1" applyBorder="1" applyAlignment="1">
      <alignment horizontal="center"/>
    </xf>
    <xf numFmtId="164" fontId="0" fillId="0" borderId="1" xfId="0" applyNumberFormat="1" applyFill="1" applyBorder="1" applyAlignment="1">
      <alignment horizontal="center"/>
    </xf>
    <xf numFmtId="0" fontId="1" fillId="3" borderId="6" xfId="0" applyFont="1" applyFill="1" applyBorder="1" applyAlignment="1">
      <alignment horizontal="center" vertical="center"/>
    </xf>
    <xf numFmtId="0" fontId="1" fillId="3" borderId="14" xfId="0" applyFont="1" applyFill="1" applyBorder="1" applyAlignment="1">
      <alignment horizontal="center" vertical="center"/>
    </xf>
    <xf numFmtId="0" fontId="1" fillId="3" borderId="15"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13" xfId="0" applyFont="1" applyFill="1" applyBorder="1" applyAlignment="1">
      <alignment horizontal="center" vertical="center"/>
    </xf>
    <xf numFmtId="0" fontId="1" fillId="3" borderId="10" xfId="0" applyFont="1" applyFill="1" applyBorder="1" applyAlignment="1">
      <alignment horizontal="center" vertical="center"/>
    </xf>
    <xf numFmtId="0" fontId="1" fillId="0" borderId="11" xfId="0" applyFont="1" applyBorder="1"/>
    <xf numFmtId="0" fontId="1" fillId="3" borderId="6" xfId="0" applyFont="1" applyFill="1" applyBorder="1"/>
    <xf numFmtId="0" fontId="1" fillId="3" borderId="15" xfId="0" applyFont="1" applyFill="1" applyBorder="1" applyAlignment="1">
      <alignment horizontal="center"/>
    </xf>
    <xf numFmtId="0" fontId="1" fillId="3" borderId="3" xfId="0" applyFont="1" applyFill="1" applyBorder="1"/>
    <xf numFmtId="0" fontId="1" fillId="3" borderId="12" xfId="0" applyFont="1" applyFill="1" applyBorder="1"/>
    <xf numFmtId="0" fontId="1" fillId="3" borderId="6" xfId="0" applyFont="1" applyFill="1" applyBorder="1" applyAlignment="1">
      <alignment horizontal="center"/>
    </xf>
    <xf numFmtId="0" fontId="1" fillId="0" borderId="7" xfId="0" applyFont="1" applyBorder="1"/>
    <xf numFmtId="0" fontId="11" fillId="0" borderId="2" xfId="0" applyFont="1" applyBorder="1" applyAlignment="1">
      <alignment horizontal="left"/>
    </xf>
    <xf numFmtId="0" fontId="11" fillId="0" borderId="13" xfId="0" applyFont="1" applyBorder="1" applyAlignment="1">
      <alignment horizontal="left"/>
    </xf>
    <xf numFmtId="0" fontId="11" fillId="0" borderId="10" xfId="0" applyFont="1" applyBorder="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5" Type="http://schemas.openxmlformats.org/officeDocument/2006/relationships/image" Target="../media/image14.png"/><Relationship Id="rId4"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oneCellAnchor>
    <xdr:from>
      <xdr:col>37</xdr:col>
      <xdr:colOff>582705</xdr:colOff>
      <xdr:row>109</xdr:row>
      <xdr:rowOff>145676</xdr:rowOff>
    </xdr:from>
    <xdr:ext cx="6632369" cy="9891909"/>
    <xdr:pic>
      <xdr:nvPicPr>
        <xdr:cNvPr id="21" name="Picture 20">
          <a:extLst>
            <a:ext uri="{FF2B5EF4-FFF2-40B4-BE49-F238E27FC236}">
              <a16:creationId xmlns:a16="http://schemas.microsoft.com/office/drawing/2014/main" id="{B06F4F77-04F5-4061-9319-01A7E8F515CB}"/>
            </a:ext>
          </a:extLst>
        </xdr:cNvPr>
        <xdr:cNvPicPr>
          <a:picLocks noChangeAspect="1"/>
        </xdr:cNvPicPr>
      </xdr:nvPicPr>
      <xdr:blipFill>
        <a:blip xmlns:r="http://schemas.openxmlformats.org/officeDocument/2006/relationships" r:embed="rId1"/>
        <a:stretch>
          <a:fillRect/>
        </a:stretch>
      </xdr:blipFill>
      <xdr:spPr>
        <a:xfrm>
          <a:off x="26199352" y="20809323"/>
          <a:ext cx="6632369" cy="9891909"/>
        </a:xfrm>
        <a:prstGeom prst="rect">
          <a:avLst/>
        </a:prstGeom>
      </xdr:spPr>
    </xdr:pic>
    <xdr:clientData/>
  </xdr:oneCellAnchor>
  <xdr:oneCellAnchor>
    <xdr:from>
      <xdr:col>37</xdr:col>
      <xdr:colOff>593912</xdr:colOff>
      <xdr:row>165</xdr:row>
      <xdr:rowOff>123264</xdr:rowOff>
    </xdr:from>
    <xdr:ext cx="6632369" cy="9891909"/>
    <xdr:pic>
      <xdr:nvPicPr>
        <xdr:cNvPr id="22" name="Picture 21">
          <a:extLst>
            <a:ext uri="{FF2B5EF4-FFF2-40B4-BE49-F238E27FC236}">
              <a16:creationId xmlns:a16="http://schemas.microsoft.com/office/drawing/2014/main" id="{46D1C21F-72D2-43B4-9E13-C6178928DFA8}"/>
            </a:ext>
          </a:extLst>
        </xdr:cNvPr>
        <xdr:cNvPicPr>
          <a:picLocks noChangeAspect="1"/>
        </xdr:cNvPicPr>
      </xdr:nvPicPr>
      <xdr:blipFill>
        <a:blip xmlns:r="http://schemas.openxmlformats.org/officeDocument/2006/relationships" r:embed="rId2"/>
        <a:stretch>
          <a:fillRect/>
        </a:stretch>
      </xdr:blipFill>
      <xdr:spPr>
        <a:xfrm>
          <a:off x="26210559" y="30827382"/>
          <a:ext cx="6632369" cy="9891909"/>
        </a:xfrm>
        <a:prstGeom prst="rect">
          <a:avLst/>
        </a:prstGeom>
      </xdr:spPr>
    </xdr:pic>
    <xdr:clientData/>
  </xdr:oneCellAnchor>
  <xdr:oneCellAnchor>
    <xdr:from>
      <xdr:col>48</xdr:col>
      <xdr:colOff>616722</xdr:colOff>
      <xdr:row>52</xdr:row>
      <xdr:rowOff>40261</xdr:rowOff>
    </xdr:from>
    <xdr:ext cx="7178627" cy="9843802"/>
    <xdr:pic>
      <xdr:nvPicPr>
        <xdr:cNvPr id="25" name="Picture 24">
          <a:extLst>
            <a:ext uri="{FF2B5EF4-FFF2-40B4-BE49-F238E27FC236}">
              <a16:creationId xmlns:a16="http://schemas.microsoft.com/office/drawing/2014/main" id="{412B1CD3-0143-45CB-B324-9B6120E6C243}"/>
            </a:ext>
          </a:extLst>
        </xdr:cNvPr>
        <xdr:cNvPicPr>
          <a:picLocks noChangeAspect="1"/>
        </xdr:cNvPicPr>
      </xdr:nvPicPr>
      <xdr:blipFill>
        <a:blip xmlns:r="http://schemas.openxmlformats.org/officeDocument/2006/relationships" r:embed="rId3"/>
        <a:stretch>
          <a:fillRect/>
        </a:stretch>
      </xdr:blipFill>
      <xdr:spPr>
        <a:xfrm>
          <a:off x="43774497" y="10936861"/>
          <a:ext cx="7178627" cy="9843802"/>
        </a:xfrm>
        <a:prstGeom prst="rect">
          <a:avLst/>
        </a:prstGeom>
      </xdr:spPr>
    </xdr:pic>
    <xdr:clientData/>
  </xdr:oneCellAnchor>
  <xdr:oneCellAnchor>
    <xdr:from>
      <xdr:col>48</xdr:col>
      <xdr:colOff>636013</xdr:colOff>
      <xdr:row>110</xdr:row>
      <xdr:rowOff>75720</xdr:rowOff>
    </xdr:from>
    <xdr:ext cx="7140451" cy="9826825"/>
    <xdr:pic>
      <xdr:nvPicPr>
        <xdr:cNvPr id="26" name="Picture 25">
          <a:extLst>
            <a:ext uri="{FF2B5EF4-FFF2-40B4-BE49-F238E27FC236}">
              <a16:creationId xmlns:a16="http://schemas.microsoft.com/office/drawing/2014/main" id="{825F3BA7-BF86-40AF-949B-C4E35938A36A}"/>
            </a:ext>
          </a:extLst>
        </xdr:cNvPr>
        <xdr:cNvPicPr>
          <a:picLocks noChangeAspect="1"/>
        </xdr:cNvPicPr>
      </xdr:nvPicPr>
      <xdr:blipFill>
        <a:blip xmlns:r="http://schemas.openxmlformats.org/officeDocument/2006/relationships" r:embed="rId4"/>
        <a:stretch>
          <a:fillRect/>
        </a:stretch>
      </xdr:blipFill>
      <xdr:spPr>
        <a:xfrm>
          <a:off x="22354374" y="20430645"/>
          <a:ext cx="7140451" cy="9826825"/>
        </a:xfrm>
        <a:prstGeom prst="rect">
          <a:avLst/>
        </a:prstGeom>
      </xdr:spPr>
    </xdr:pic>
    <xdr:clientData/>
  </xdr:oneCellAnchor>
  <xdr:oneCellAnchor>
    <xdr:from>
      <xdr:col>37</xdr:col>
      <xdr:colOff>582706</xdr:colOff>
      <xdr:row>3</xdr:row>
      <xdr:rowOff>67236</xdr:rowOff>
    </xdr:from>
    <xdr:ext cx="6632369" cy="9894629"/>
    <xdr:pic>
      <xdr:nvPicPr>
        <xdr:cNvPr id="29" name="Picture 28">
          <a:extLst>
            <a:ext uri="{FF2B5EF4-FFF2-40B4-BE49-F238E27FC236}">
              <a16:creationId xmlns:a16="http://schemas.microsoft.com/office/drawing/2014/main" id="{63D4BB79-7773-42E5-9B22-BADC96E3D678}"/>
            </a:ext>
          </a:extLst>
        </xdr:cNvPr>
        <xdr:cNvPicPr>
          <a:picLocks noChangeAspect="1"/>
        </xdr:cNvPicPr>
      </xdr:nvPicPr>
      <xdr:blipFill>
        <a:blip xmlns:r="http://schemas.openxmlformats.org/officeDocument/2006/relationships" r:embed="rId5"/>
        <a:stretch>
          <a:fillRect/>
        </a:stretch>
      </xdr:blipFill>
      <xdr:spPr>
        <a:xfrm>
          <a:off x="26199353" y="627530"/>
          <a:ext cx="6632369" cy="9894629"/>
        </a:xfrm>
        <a:prstGeom prst="rect">
          <a:avLst/>
        </a:prstGeom>
      </xdr:spPr>
    </xdr:pic>
    <xdr:clientData/>
  </xdr:oneCellAnchor>
  <xdr:oneCellAnchor>
    <xdr:from>
      <xdr:col>37</xdr:col>
      <xdr:colOff>582705</xdr:colOff>
      <xdr:row>53</xdr:row>
      <xdr:rowOff>67235</xdr:rowOff>
    </xdr:from>
    <xdr:ext cx="6623609" cy="9891347"/>
    <xdr:pic>
      <xdr:nvPicPr>
        <xdr:cNvPr id="30" name="Picture 29">
          <a:extLst>
            <a:ext uri="{FF2B5EF4-FFF2-40B4-BE49-F238E27FC236}">
              <a16:creationId xmlns:a16="http://schemas.microsoft.com/office/drawing/2014/main" id="{2B73297F-C9D9-4BD1-B6CC-3677F67903D9}"/>
            </a:ext>
          </a:extLst>
        </xdr:cNvPr>
        <xdr:cNvPicPr>
          <a:picLocks noChangeAspect="1"/>
        </xdr:cNvPicPr>
      </xdr:nvPicPr>
      <xdr:blipFill>
        <a:blip xmlns:r="http://schemas.openxmlformats.org/officeDocument/2006/relationships" r:embed="rId6"/>
        <a:stretch>
          <a:fillRect/>
        </a:stretch>
      </xdr:blipFill>
      <xdr:spPr>
        <a:xfrm>
          <a:off x="26199352" y="10656794"/>
          <a:ext cx="6623609" cy="9891347"/>
        </a:xfrm>
        <a:prstGeom prst="rect">
          <a:avLst/>
        </a:prstGeom>
      </xdr:spPr>
    </xdr:pic>
    <xdr:clientData/>
  </xdr:oneCellAnchor>
  <xdr:oneCellAnchor>
    <xdr:from>
      <xdr:col>49</xdr:col>
      <xdr:colOff>0</xdr:colOff>
      <xdr:row>3</xdr:row>
      <xdr:rowOff>0</xdr:rowOff>
    </xdr:from>
    <xdr:ext cx="7031260" cy="10011062"/>
    <xdr:pic>
      <xdr:nvPicPr>
        <xdr:cNvPr id="32" name="Picture 31">
          <a:extLst>
            <a:ext uri="{FF2B5EF4-FFF2-40B4-BE49-F238E27FC236}">
              <a16:creationId xmlns:a16="http://schemas.microsoft.com/office/drawing/2014/main" id="{3A3CCBE1-98AC-4FB4-AC87-C5A5F738BA9C}"/>
            </a:ext>
          </a:extLst>
        </xdr:cNvPr>
        <xdr:cNvPicPr>
          <a:picLocks noChangeAspect="1"/>
        </xdr:cNvPicPr>
      </xdr:nvPicPr>
      <xdr:blipFill>
        <a:blip xmlns:r="http://schemas.openxmlformats.org/officeDocument/2006/relationships" r:embed="rId7"/>
        <a:stretch>
          <a:fillRect/>
        </a:stretch>
      </xdr:blipFill>
      <xdr:spPr>
        <a:xfrm>
          <a:off x="43815000" y="542925"/>
          <a:ext cx="7031260" cy="10011062"/>
        </a:xfrm>
        <a:prstGeom prst="rect">
          <a:avLst/>
        </a:prstGeom>
      </xdr:spPr>
    </xdr:pic>
    <xdr:clientData/>
  </xdr:oneCellAnchor>
  <xdr:twoCellAnchor editAs="oneCell">
    <xdr:from>
      <xdr:col>1</xdr:col>
      <xdr:colOff>1</xdr:colOff>
      <xdr:row>3</xdr:row>
      <xdr:rowOff>0</xdr:rowOff>
    </xdr:from>
    <xdr:to>
      <xdr:col>19</xdr:col>
      <xdr:colOff>235325</xdr:colOff>
      <xdr:row>46</xdr:row>
      <xdr:rowOff>68446</xdr:rowOff>
    </xdr:to>
    <xdr:pic>
      <xdr:nvPicPr>
        <xdr:cNvPr id="17" name="Picture 16">
          <a:extLst>
            <a:ext uri="{FF2B5EF4-FFF2-40B4-BE49-F238E27FC236}">
              <a16:creationId xmlns:a16="http://schemas.microsoft.com/office/drawing/2014/main" id="{B1E76916-1FBF-4258-B77F-4D999E5116CB}"/>
            </a:ext>
          </a:extLst>
        </xdr:cNvPr>
        <xdr:cNvPicPr>
          <a:picLocks noChangeAspect="1"/>
        </xdr:cNvPicPr>
      </xdr:nvPicPr>
      <xdr:blipFill>
        <a:blip xmlns:r="http://schemas.openxmlformats.org/officeDocument/2006/relationships" r:embed="rId8"/>
        <a:stretch>
          <a:fillRect/>
        </a:stretch>
      </xdr:blipFill>
      <xdr:spPr>
        <a:xfrm>
          <a:off x="605119" y="560294"/>
          <a:ext cx="11250706" cy="8749643"/>
        </a:xfrm>
        <a:prstGeom prst="rect">
          <a:avLst/>
        </a:prstGeom>
      </xdr:spPr>
    </xdr:pic>
    <xdr:clientData/>
  </xdr:twoCellAnchor>
  <xdr:twoCellAnchor editAs="oneCell">
    <xdr:from>
      <xdr:col>20</xdr:col>
      <xdr:colOff>0</xdr:colOff>
      <xdr:row>3</xdr:row>
      <xdr:rowOff>0</xdr:rowOff>
    </xdr:from>
    <xdr:to>
      <xdr:col>32</xdr:col>
      <xdr:colOff>389962</xdr:colOff>
      <xdr:row>32</xdr:row>
      <xdr:rowOff>19745</xdr:rowOff>
    </xdr:to>
    <xdr:pic>
      <xdr:nvPicPr>
        <xdr:cNvPr id="19" name="Picture 18">
          <a:extLst>
            <a:ext uri="{FF2B5EF4-FFF2-40B4-BE49-F238E27FC236}">
              <a16:creationId xmlns:a16="http://schemas.microsoft.com/office/drawing/2014/main" id="{5FAD1216-F94D-4BE0-9980-13CA76F0DA5F}"/>
            </a:ext>
          </a:extLst>
        </xdr:cNvPr>
        <xdr:cNvPicPr>
          <a:picLocks noChangeAspect="1"/>
        </xdr:cNvPicPr>
      </xdr:nvPicPr>
      <xdr:blipFill rotWithShape="1">
        <a:blip xmlns:r="http://schemas.openxmlformats.org/officeDocument/2006/relationships" r:embed="rId9"/>
        <a:srcRect b="5228"/>
        <a:stretch/>
      </xdr:blipFill>
      <xdr:spPr>
        <a:xfrm>
          <a:off x="12225618" y="537882"/>
          <a:ext cx="7654548" cy="6144507"/>
        </a:xfrm>
        <a:prstGeom prst="rect">
          <a:avLst/>
        </a:prstGeom>
      </xdr:spPr>
    </xdr:pic>
    <xdr:clientData/>
  </xdr:twoCellAnchor>
  <xdr:twoCellAnchor>
    <xdr:from>
      <xdr:col>2</xdr:col>
      <xdr:colOff>48000</xdr:colOff>
      <xdr:row>19</xdr:row>
      <xdr:rowOff>160057</xdr:rowOff>
    </xdr:from>
    <xdr:to>
      <xdr:col>3</xdr:col>
      <xdr:colOff>333002</xdr:colOff>
      <xdr:row>23</xdr:row>
      <xdr:rowOff>112058</xdr:rowOff>
    </xdr:to>
    <xdr:sp macro="" textlink="">
      <xdr:nvSpPr>
        <xdr:cNvPr id="2" name="TextBox 1">
          <a:extLst>
            <a:ext uri="{FF2B5EF4-FFF2-40B4-BE49-F238E27FC236}">
              <a16:creationId xmlns:a16="http://schemas.microsoft.com/office/drawing/2014/main" id="{1377B264-9245-45D1-B4DF-8685D8D1CD75}"/>
            </a:ext>
          </a:extLst>
        </xdr:cNvPr>
        <xdr:cNvSpPr txBox="1"/>
      </xdr:nvSpPr>
      <xdr:spPr>
        <a:xfrm>
          <a:off x="1258235" y="4653616"/>
          <a:ext cx="890120" cy="66917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Current Flare Location</a:t>
          </a:r>
        </a:p>
      </xdr:txBody>
    </xdr:sp>
    <xdr:clientData/>
  </xdr:twoCellAnchor>
  <xdr:twoCellAnchor>
    <xdr:from>
      <xdr:col>11</xdr:col>
      <xdr:colOff>294530</xdr:colOff>
      <xdr:row>33</xdr:row>
      <xdr:rowOff>27268</xdr:rowOff>
    </xdr:from>
    <xdr:to>
      <xdr:col>12</xdr:col>
      <xdr:colOff>579532</xdr:colOff>
      <xdr:row>36</xdr:row>
      <xdr:rowOff>164912</xdr:rowOff>
    </xdr:to>
    <xdr:sp macro="" textlink="">
      <xdr:nvSpPr>
        <xdr:cNvPr id="12" name="TextBox 11">
          <a:extLst>
            <a:ext uri="{FF2B5EF4-FFF2-40B4-BE49-F238E27FC236}">
              <a16:creationId xmlns:a16="http://schemas.microsoft.com/office/drawing/2014/main" id="{286323B3-9E17-49E8-8D4F-2F1C001D3B46}"/>
            </a:ext>
          </a:extLst>
        </xdr:cNvPr>
        <xdr:cNvSpPr txBox="1"/>
      </xdr:nvSpPr>
      <xdr:spPr>
        <a:xfrm>
          <a:off x="6950824" y="7030944"/>
          <a:ext cx="890120" cy="6755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Original Flare Location</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5</xdr:row>
      <xdr:rowOff>0</xdr:rowOff>
    </xdr:from>
    <xdr:to>
      <xdr:col>13</xdr:col>
      <xdr:colOff>208081</xdr:colOff>
      <xdr:row>62</xdr:row>
      <xdr:rowOff>95335</xdr:rowOff>
    </xdr:to>
    <xdr:pic>
      <xdr:nvPicPr>
        <xdr:cNvPr id="18" name="Picture 17">
          <a:extLst>
            <a:ext uri="{FF2B5EF4-FFF2-40B4-BE49-F238E27FC236}">
              <a16:creationId xmlns:a16="http://schemas.microsoft.com/office/drawing/2014/main" id="{29A9DF90-2071-4880-B623-49271A26CD7B}"/>
            </a:ext>
          </a:extLst>
        </xdr:cNvPr>
        <xdr:cNvPicPr>
          <a:picLocks noChangeAspect="1"/>
        </xdr:cNvPicPr>
      </xdr:nvPicPr>
      <xdr:blipFill>
        <a:blip xmlns:r="http://schemas.openxmlformats.org/officeDocument/2006/relationships" r:embed="rId1"/>
        <a:stretch>
          <a:fillRect/>
        </a:stretch>
      </xdr:blipFill>
      <xdr:spPr>
        <a:xfrm>
          <a:off x="612321" y="884464"/>
          <a:ext cx="7555939" cy="10669446"/>
        </a:xfrm>
        <a:prstGeom prst="rect">
          <a:avLst/>
        </a:prstGeom>
      </xdr:spPr>
    </xdr:pic>
    <xdr:clientData/>
  </xdr:twoCellAnchor>
  <xdr:twoCellAnchor editAs="oneCell">
    <xdr:from>
      <xdr:col>0</xdr:col>
      <xdr:colOff>612320</xdr:colOff>
      <xdr:row>66</xdr:row>
      <xdr:rowOff>17393</xdr:rowOff>
    </xdr:from>
    <xdr:to>
      <xdr:col>13</xdr:col>
      <xdr:colOff>244928</xdr:colOff>
      <xdr:row>126</xdr:row>
      <xdr:rowOff>144338</xdr:rowOff>
    </xdr:to>
    <xdr:pic>
      <xdr:nvPicPr>
        <xdr:cNvPr id="21" name="Picture 20">
          <a:extLst>
            <a:ext uri="{FF2B5EF4-FFF2-40B4-BE49-F238E27FC236}">
              <a16:creationId xmlns:a16="http://schemas.microsoft.com/office/drawing/2014/main" id="{C7A94E73-957D-4A89-8FAF-3DBAF957E74F}"/>
            </a:ext>
          </a:extLst>
        </xdr:cNvPr>
        <xdr:cNvPicPr>
          <a:picLocks noChangeAspect="1"/>
        </xdr:cNvPicPr>
      </xdr:nvPicPr>
      <xdr:blipFill>
        <a:blip xmlns:r="http://schemas.openxmlformats.org/officeDocument/2006/relationships" r:embed="rId2"/>
        <a:stretch>
          <a:fillRect/>
        </a:stretch>
      </xdr:blipFill>
      <xdr:spPr>
        <a:xfrm>
          <a:off x="612320" y="11692322"/>
          <a:ext cx="7592787" cy="10734166"/>
        </a:xfrm>
        <a:prstGeom prst="rect">
          <a:avLst/>
        </a:prstGeom>
      </xdr:spPr>
    </xdr:pic>
    <xdr:clientData/>
  </xdr:twoCellAnchor>
  <xdr:twoCellAnchor editAs="oneCell">
    <xdr:from>
      <xdr:col>1</xdr:col>
      <xdr:colOff>27214</xdr:colOff>
      <xdr:row>128</xdr:row>
      <xdr:rowOff>43850</xdr:rowOff>
    </xdr:from>
    <xdr:to>
      <xdr:col>13</xdr:col>
      <xdr:colOff>231320</xdr:colOff>
      <xdr:row>188</xdr:row>
      <xdr:rowOff>102326</xdr:rowOff>
    </xdr:to>
    <xdr:pic>
      <xdr:nvPicPr>
        <xdr:cNvPr id="22" name="Picture 21">
          <a:extLst>
            <a:ext uri="{FF2B5EF4-FFF2-40B4-BE49-F238E27FC236}">
              <a16:creationId xmlns:a16="http://schemas.microsoft.com/office/drawing/2014/main" id="{AE6C04B2-795F-473F-8612-EB0920CDED07}"/>
            </a:ext>
          </a:extLst>
        </xdr:cNvPr>
        <xdr:cNvPicPr>
          <a:picLocks noChangeAspect="1"/>
        </xdr:cNvPicPr>
      </xdr:nvPicPr>
      <xdr:blipFill>
        <a:blip xmlns:r="http://schemas.openxmlformats.org/officeDocument/2006/relationships" r:embed="rId2"/>
        <a:stretch>
          <a:fillRect/>
        </a:stretch>
      </xdr:blipFill>
      <xdr:spPr>
        <a:xfrm>
          <a:off x="639535" y="22686136"/>
          <a:ext cx="7551964" cy="10678397"/>
        </a:xfrm>
        <a:prstGeom prst="rect">
          <a:avLst/>
        </a:prstGeom>
      </xdr:spPr>
    </xdr:pic>
    <xdr:clientData/>
  </xdr:twoCellAnchor>
  <xdr:twoCellAnchor editAs="oneCell">
    <xdr:from>
      <xdr:col>0</xdr:col>
      <xdr:colOff>598713</xdr:colOff>
      <xdr:row>188</xdr:row>
      <xdr:rowOff>164004</xdr:rowOff>
    </xdr:from>
    <xdr:to>
      <xdr:col>13</xdr:col>
      <xdr:colOff>217713</xdr:colOff>
      <xdr:row>249</xdr:row>
      <xdr:rowOff>45357</xdr:rowOff>
    </xdr:to>
    <xdr:pic>
      <xdr:nvPicPr>
        <xdr:cNvPr id="23" name="Picture 22">
          <a:extLst>
            <a:ext uri="{FF2B5EF4-FFF2-40B4-BE49-F238E27FC236}">
              <a16:creationId xmlns:a16="http://schemas.microsoft.com/office/drawing/2014/main" id="{8F160CE7-BD04-4FD2-A19B-567B0C1014EA}"/>
            </a:ext>
          </a:extLst>
        </xdr:cNvPr>
        <xdr:cNvPicPr>
          <a:picLocks noChangeAspect="1"/>
        </xdr:cNvPicPr>
      </xdr:nvPicPr>
      <xdr:blipFill>
        <a:blip xmlns:r="http://schemas.openxmlformats.org/officeDocument/2006/relationships" r:embed="rId3"/>
        <a:stretch>
          <a:fillRect/>
        </a:stretch>
      </xdr:blipFill>
      <xdr:spPr>
        <a:xfrm>
          <a:off x="598713" y="33460683"/>
          <a:ext cx="7579179" cy="10732596"/>
        </a:xfrm>
        <a:prstGeom prst="rect">
          <a:avLst/>
        </a:prstGeom>
      </xdr:spPr>
    </xdr:pic>
    <xdr:clientData/>
  </xdr:twoCellAnchor>
  <xdr:twoCellAnchor editAs="oneCell">
    <xdr:from>
      <xdr:col>18</xdr:col>
      <xdr:colOff>13607</xdr:colOff>
      <xdr:row>5</xdr:row>
      <xdr:rowOff>95250</xdr:rowOff>
    </xdr:from>
    <xdr:to>
      <xdr:col>30</xdr:col>
      <xdr:colOff>268968</xdr:colOff>
      <xdr:row>53</xdr:row>
      <xdr:rowOff>64679</xdr:rowOff>
    </xdr:to>
    <xdr:pic>
      <xdr:nvPicPr>
        <xdr:cNvPr id="24" name="Picture 23">
          <a:extLst>
            <a:ext uri="{FF2B5EF4-FFF2-40B4-BE49-F238E27FC236}">
              <a16:creationId xmlns:a16="http://schemas.microsoft.com/office/drawing/2014/main" id="{FD17497F-5152-424C-80F6-512F52BB9EBA}"/>
            </a:ext>
          </a:extLst>
        </xdr:cNvPr>
        <xdr:cNvPicPr>
          <a:picLocks noChangeAspect="1"/>
        </xdr:cNvPicPr>
      </xdr:nvPicPr>
      <xdr:blipFill>
        <a:blip xmlns:r="http://schemas.openxmlformats.org/officeDocument/2006/relationships" r:embed="rId4"/>
        <a:stretch>
          <a:fillRect/>
        </a:stretch>
      </xdr:blipFill>
      <xdr:spPr>
        <a:xfrm>
          <a:off x="12954000" y="979714"/>
          <a:ext cx="7603218" cy="8952411"/>
        </a:xfrm>
        <a:prstGeom prst="rect">
          <a:avLst/>
        </a:prstGeom>
      </xdr:spPr>
    </xdr:pic>
    <xdr:clientData/>
  </xdr:twoCellAnchor>
  <xdr:twoCellAnchor editAs="oneCell">
    <xdr:from>
      <xdr:col>34</xdr:col>
      <xdr:colOff>44903</xdr:colOff>
      <xdr:row>5</xdr:row>
      <xdr:rowOff>105682</xdr:rowOff>
    </xdr:from>
    <xdr:to>
      <xdr:col>46</xdr:col>
      <xdr:colOff>238871</xdr:colOff>
      <xdr:row>42</xdr:row>
      <xdr:rowOff>85573</xdr:rowOff>
    </xdr:to>
    <xdr:pic>
      <xdr:nvPicPr>
        <xdr:cNvPr id="25" name="Picture 24">
          <a:extLst>
            <a:ext uri="{FF2B5EF4-FFF2-40B4-BE49-F238E27FC236}">
              <a16:creationId xmlns:a16="http://schemas.microsoft.com/office/drawing/2014/main" id="{537D1818-4948-4F2F-9E55-AB15F4AED50B}"/>
            </a:ext>
          </a:extLst>
        </xdr:cNvPr>
        <xdr:cNvPicPr>
          <a:picLocks noChangeAspect="1"/>
        </xdr:cNvPicPr>
      </xdr:nvPicPr>
      <xdr:blipFill>
        <a:blip xmlns:r="http://schemas.openxmlformats.org/officeDocument/2006/relationships" r:embed="rId5"/>
        <a:stretch>
          <a:fillRect/>
        </a:stretch>
      </xdr:blipFill>
      <xdr:spPr>
        <a:xfrm>
          <a:off x="24701046" y="990146"/>
          <a:ext cx="7545000" cy="700344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kjgp003\AppData\Roaming\Microsoft\AddIns\Pace97.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definedNames>
      <definedName name="dbsum"/>
    </defined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6D1193FA-EBFA-41ED-87F4-44EA1BD20F5D}">
  <we:reference id="df76232d-21a6-4463-9d19-0518ac5aab5d" version="1.1.0.0" store="EXCatalog" storeType="EXCatalog"/>
  <we:alternateReferences>
    <we:reference id="WA200000556" version="1.1.0.0" store="en-IE" storeType="OMEX"/>
  </we:alternateReferences>
  <we:properties>
    <we:property name="Office.AutoShowTaskpaneWithDocument" value="true"/>
    <we:property name="documentId" value="&quot;c70c3a4b-4c4d-4c72-a2b7-493cec431fa3&quot;"/>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_xldudf_JIRA_JQL</we:customFunctionIds>
      </we:customFunctionIdList>
    </a:ext>
  </we:extLst>
</we:webextension>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nick@landfillsystems.co.uk"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59DE9-A52A-46A4-B78D-0F118F96405D}">
  <dimension ref="A1:CV85"/>
  <sheetViews>
    <sheetView workbookViewId="0">
      <pane xSplit="8865" topLeftCell="BT1" activePane="topRight"/>
      <selection activeCell="A2" sqref="A2"/>
      <selection pane="topRight" activeCell="BW24" sqref="BW24"/>
    </sheetView>
  </sheetViews>
  <sheetFormatPr defaultRowHeight="14.5" x14ac:dyDescent="0.35"/>
  <cols>
    <col min="2" max="2" width="11.54296875" bestFit="1" customWidth="1"/>
    <col min="3" max="3" width="23.26953125" customWidth="1"/>
    <col min="4" max="4" width="5.453125" bestFit="1" customWidth="1"/>
    <col min="5" max="5" width="4.453125" customWidth="1"/>
    <col min="6" max="6" width="4.81640625" bestFit="1" customWidth="1"/>
    <col min="7" max="7" width="7.6328125" bestFit="1" customWidth="1"/>
    <col min="8" max="8" width="11" customWidth="1"/>
    <col min="9" max="9" width="11.54296875" customWidth="1"/>
    <col min="10" max="10" width="23.7265625" bestFit="1" customWidth="1"/>
    <col min="11" max="11" width="5.453125" customWidth="1"/>
    <col min="12" max="12" width="4.453125" customWidth="1"/>
    <col min="13" max="13" width="4.81640625" customWidth="1"/>
    <col min="14" max="14" width="4.81640625" bestFit="1" customWidth="1"/>
    <col min="15" max="15" width="9.08984375" customWidth="1"/>
    <col min="16" max="16" width="11.54296875" bestFit="1" customWidth="1"/>
    <col min="17" max="17" width="38.26953125" customWidth="1"/>
    <col min="18" max="18" width="5.453125" customWidth="1"/>
    <col min="19" max="19" width="4.453125" customWidth="1"/>
    <col min="20" max="21" width="4.81640625" customWidth="1"/>
    <col min="22" max="22" width="8.7265625" customWidth="1"/>
    <col min="23" max="23" width="11.54296875" bestFit="1" customWidth="1"/>
    <col min="24" max="24" width="24.36328125" customWidth="1"/>
    <col min="25" max="25" width="5.453125" bestFit="1" customWidth="1"/>
    <col min="26" max="26" width="4.453125" bestFit="1" customWidth="1"/>
    <col min="27" max="28" width="4.81640625" bestFit="1" customWidth="1"/>
    <col min="30" max="30" width="11.54296875" bestFit="1" customWidth="1"/>
    <col min="31" max="31" width="35.1796875" bestFit="1" customWidth="1"/>
    <col min="32" max="32" width="5.453125" bestFit="1" customWidth="1"/>
    <col min="33" max="33" width="4.453125" bestFit="1" customWidth="1"/>
    <col min="34" max="35" width="4.81640625" bestFit="1" customWidth="1"/>
    <col min="37" max="37" width="11.54296875" bestFit="1" customWidth="1"/>
    <col min="38" max="38" width="25.08984375" bestFit="1" customWidth="1"/>
    <col min="39" max="39" width="5.453125" bestFit="1" customWidth="1"/>
    <col min="40" max="40" width="4.453125" bestFit="1" customWidth="1"/>
    <col min="41" max="42" width="4.81640625" bestFit="1" customWidth="1"/>
    <col min="44" max="44" width="11.54296875" bestFit="1" customWidth="1"/>
    <col min="45" max="45" width="25.08984375" bestFit="1" customWidth="1"/>
    <col min="46" max="46" width="5.453125" bestFit="1" customWidth="1"/>
    <col min="47" max="47" width="4.453125" bestFit="1" customWidth="1"/>
    <col min="48" max="49" width="4.81640625" bestFit="1" customWidth="1"/>
    <col min="51" max="51" width="11.54296875" bestFit="1" customWidth="1"/>
    <col min="52" max="52" width="27.90625" bestFit="1" customWidth="1"/>
    <col min="53" max="53" width="5.453125" bestFit="1" customWidth="1"/>
    <col min="54" max="54" width="4.453125" bestFit="1" customWidth="1"/>
    <col min="55" max="56" width="4.81640625" bestFit="1" customWidth="1"/>
    <col min="58" max="58" width="11.54296875" bestFit="1" customWidth="1"/>
    <col min="59" max="59" width="29.453125" bestFit="1" customWidth="1"/>
    <col min="60" max="60" width="5.453125" bestFit="1" customWidth="1"/>
    <col min="61" max="61" width="4.453125" bestFit="1" customWidth="1"/>
    <col min="62" max="63" width="4.81640625" bestFit="1" customWidth="1"/>
    <col min="66" max="66" width="38.7265625" bestFit="1" customWidth="1"/>
    <col min="73" max="73" width="11" customWidth="1"/>
    <col min="74" max="74" width="40.6328125" bestFit="1" customWidth="1"/>
    <col min="75" max="75" width="18.81640625" bestFit="1" customWidth="1"/>
    <col min="76" max="76" width="11.54296875" bestFit="1" customWidth="1"/>
    <col min="77" max="77" width="6.81640625" bestFit="1" customWidth="1"/>
    <col min="78" max="78" width="13.08984375" bestFit="1" customWidth="1"/>
    <col min="90" max="90" width="48.6328125" bestFit="1" customWidth="1"/>
  </cols>
  <sheetData>
    <row r="1" spans="1:92" ht="26" x14ac:dyDescent="0.6">
      <c r="A1" s="46" t="s">
        <v>141</v>
      </c>
      <c r="BU1" s="46" t="s">
        <v>75</v>
      </c>
    </row>
    <row r="2" spans="1:92" ht="26.5" thickBot="1" x14ac:dyDescent="0.65">
      <c r="C2" s="46"/>
      <c r="BU2" s="46"/>
    </row>
    <row r="3" spans="1:92" x14ac:dyDescent="0.35">
      <c r="B3" s="52" t="s">
        <v>127</v>
      </c>
      <c r="C3" s="53">
        <v>1</v>
      </c>
      <c r="I3" s="52" t="s">
        <v>127</v>
      </c>
      <c r="J3" s="53">
        <v>2</v>
      </c>
      <c r="P3" s="52" t="s">
        <v>127</v>
      </c>
      <c r="Q3" s="53">
        <v>3</v>
      </c>
      <c r="W3" s="52" t="s">
        <v>127</v>
      </c>
      <c r="X3" s="31">
        <v>4</v>
      </c>
      <c r="AD3" s="52" t="s">
        <v>127</v>
      </c>
      <c r="AE3" s="31">
        <v>5</v>
      </c>
      <c r="AK3" s="52" t="s">
        <v>127</v>
      </c>
      <c r="AL3" s="31">
        <v>6</v>
      </c>
      <c r="AR3" s="52" t="s">
        <v>127</v>
      </c>
      <c r="AS3" s="31">
        <v>7</v>
      </c>
      <c r="AY3" s="52" t="s">
        <v>127</v>
      </c>
      <c r="AZ3" s="31">
        <v>8</v>
      </c>
      <c r="BF3" s="52" t="s">
        <v>127</v>
      </c>
      <c r="BG3" s="31">
        <v>9</v>
      </c>
      <c r="BM3" s="52" t="s">
        <v>127</v>
      </c>
      <c r="BN3" s="31">
        <v>10</v>
      </c>
      <c r="BO3" s="27"/>
      <c r="BP3" s="27"/>
      <c r="BQ3" s="27"/>
      <c r="BR3" s="27"/>
      <c r="BS3" s="27"/>
    </row>
    <row r="4" spans="1:92" ht="15" thickBot="1" x14ac:dyDescent="0.4">
      <c r="B4" s="19" t="s">
        <v>46</v>
      </c>
      <c r="C4" s="20" t="s">
        <v>76</v>
      </c>
      <c r="I4" s="19" t="s">
        <v>46</v>
      </c>
      <c r="J4" s="20" t="s">
        <v>129</v>
      </c>
      <c r="P4" s="19" t="s">
        <v>46</v>
      </c>
      <c r="Q4" s="20" t="s">
        <v>130</v>
      </c>
      <c r="W4" s="19" t="s">
        <v>46</v>
      </c>
      <c r="X4" s="20" t="s">
        <v>130</v>
      </c>
      <c r="AD4" s="19" t="s">
        <v>46</v>
      </c>
      <c r="AE4" s="20" t="s">
        <v>131</v>
      </c>
      <c r="AK4" s="19" t="s">
        <v>46</v>
      </c>
      <c r="AL4" s="20" t="s">
        <v>32</v>
      </c>
      <c r="AR4" s="19" t="s">
        <v>46</v>
      </c>
      <c r="AS4" s="20" t="s">
        <v>32</v>
      </c>
      <c r="AY4" s="19" t="s">
        <v>46</v>
      </c>
      <c r="AZ4" s="20" t="s">
        <v>32</v>
      </c>
      <c r="BF4" s="19" t="s">
        <v>46</v>
      </c>
      <c r="BG4" s="20" t="s">
        <v>32</v>
      </c>
      <c r="BM4" s="19" t="s">
        <v>46</v>
      </c>
      <c r="BN4" s="20" t="s">
        <v>77</v>
      </c>
      <c r="BO4" s="27"/>
      <c r="BP4" s="27"/>
      <c r="BQ4" s="27"/>
      <c r="BR4" s="27"/>
      <c r="BS4" s="27"/>
    </row>
    <row r="5" spans="1:92" ht="15" thickBot="1" x14ac:dyDescent="0.4">
      <c r="B5" s="19" t="s">
        <v>126</v>
      </c>
      <c r="C5" s="20" t="s">
        <v>35</v>
      </c>
      <c r="I5" s="19" t="s">
        <v>126</v>
      </c>
      <c r="J5" s="50" t="s">
        <v>27</v>
      </c>
      <c r="K5" s="1"/>
      <c r="P5" s="19" t="s">
        <v>126</v>
      </c>
      <c r="Q5" s="20" t="s">
        <v>33</v>
      </c>
      <c r="W5" s="19" t="s">
        <v>126</v>
      </c>
      <c r="X5" s="20" t="s">
        <v>80</v>
      </c>
      <c r="AD5" s="19" t="s">
        <v>126</v>
      </c>
      <c r="AE5" s="20" t="s">
        <v>80</v>
      </c>
      <c r="AK5" s="19" t="s">
        <v>126</v>
      </c>
      <c r="AL5" s="20" t="s">
        <v>33</v>
      </c>
      <c r="AR5" s="19" t="s">
        <v>126</v>
      </c>
      <c r="AS5" s="20" t="s">
        <v>33</v>
      </c>
      <c r="AY5" s="19" t="s">
        <v>126</v>
      </c>
      <c r="AZ5" s="20" t="s">
        <v>34</v>
      </c>
      <c r="BF5" s="19" t="s">
        <v>126</v>
      </c>
      <c r="BG5" s="20" t="s">
        <v>35</v>
      </c>
      <c r="BM5" s="19" t="s">
        <v>126</v>
      </c>
      <c r="BN5" s="20" t="s">
        <v>35</v>
      </c>
      <c r="BO5" s="27"/>
      <c r="BP5" s="27"/>
      <c r="BQ5" s="27"/>
      <c r="BR5" s="27"/>
      <c r="BS5" s="27"/>
      <c r="BZ5" s="138" t="s">
        <v>62</v>
      </c>
      <c r="CA5" s="139"/>
      <c r="CB5" s="139"/>
      <c r="CC5" s="139"/>
      <c r="CD5" s="139"/>
      <c r="CE5" s="139"/>
      <c r="CF5" s="139"/>
      <c r="CG5" s="139"/>
      <c r="CH5" s="139"/>
      <c r="CI5" s="140"/>
    </row>
    <row r="6" spans="1:92" ht="24" thickBot="1" x14ac:dyDescent="0.6">
      <c r="B6" s="19" t="s">
        <v>26</v>
      </c>
      <c r="C6" s="20">
        <v>2</v>
      </c>
      <c r="I6" s="19" t="s">
        <v>26</v>
      </c>
      <c r="J6" s="20">
        <v>5</v>
      </c>
      <c r="P6" s="19" t="s">
        <v>26</v>
      </c>
      <c r="Q6" s="20">
        <v>10</v>
      </c>
      <c r="W6" s="19" t="s">
        <v>26</v>
      </c>
      <c r="X6" s="20">
        <v>3</v>
      </c>
      <c r="AD6" s="19" t="s">
        <v>26</v>
      </c>
      <c r="AE6" s="20">
        <v>3</v>
      </c>
      <c r="AK6" s="19" t="s">
        <v>26</v>
      </c>
      <c r="AL6" s="20">
        <v>2</v>
      </c>
      <c r="AR6" s="19" t="s">
        <v>26</v>
      </c>
      <c r="AS6" s="20">
        <v>5</v>
      </c>
      <c r="AY6" s="19" t="s">
        <v>26</v>
      </c>
      <c r="AZ6" s="20">
        <v>5</v>
      </c>
      <c r="BF6" s="19" t="s">
        <v>26</v>
      </c>
      <c r="BG6" s="20">
        <v>2</v>
      </c>
      <c r="BM6" s="19" t="s">
        <v>26</v>
      </c>
      <c r="BN6" s="20">
        <v>5</v>
      </c>
      <c r="BO6" s="27"/>
      <c r="BP6" s="27"/>
      <c r="BQ6" s="27"/>
      <c r="BR6" s="27"/>
      <c r="BS6" s="27"/>
      <c r="BU6" s="54" t="s">
        <v>127</v>
      </c>
      <c r="BV6" s="58" t="s">
        <v>8</v>
      </c>
      <c r="BW6" s="58" t="s">
        <v>78</v>
      </c>
      <c r="BX6" s="55" t="s">
        <v>79</v>
      </c>
      <c r="BY6" s="58" t="s">
        <v>26</v>
      </c>
      <c r="BZ6" s="37" t="s">
        <v>63</v>
      </c>
      <c r="CA6" s="37" t="s">
        <v>64</v>
      </c>
      <c r="CB6" s="37" t="s">
        <v>65</v>
      </c>
      <c r="CC6" s="37" t="s">
        <v>66</v>
      </c>
      <c r="CD6" s="37" t="s">
        <v>67</v>
      </c>
      <c r="CE6" s="37" t="s">
        <v>68</v>
      </c>
      <c r="CF6" s="37" t="s">
        <v>69</v>
      </c>
      <c r="CG6" s="37" t="s">
        <v>70</v>
      </c>
      <c r="CH6" s="37" t="s">
        <v>71</v>
      </c>
      <c r="CI6" s="38" t="s">
        <v>72</v>
      </c>
      <c r="CJ6" s="37" t="s">
        <v>73</v>
      </c>
      <c r="CK6" s="59" t="s">
        <v>28</v>
      </c>
      <c r="CL6" s="39" t="s">
        <v>9</v>
      </c>
      <c r="CN6" s="47" t="s">
        <v>133</v>
      </c>
    </row>
    <row r="7" spans="1:92" ht="24" thickBot="1" x14ac:dyDescent="0.6">
      <c r="B7" s="19" t="s">
        <v>9</v>
      </c>
      <c r="C7" s="50" t="s">
        <v>27</v>
      </c>
      <c r="I7" s="19" t="s">
        <v>9</v>
      </c>
      <c r="J7" s="20" t="s">
        <v>83</v>
      </c>
      <c r="P7" s="19" t="s">
        <v>9</v>
      </c>
      <c r="Q7" s="20" t="s">
        <v>83</v>
      </c>
      <c r="W7" s="19" t="s">
        <v>9</v>
      </c>
      <c r="X7" s="20" t="s">
        <v>83</v>
      </c>
      <c r="AD7" s="19" t="s">
        <v>9</v>
      </c>
      <c r="AE7" s="50" t="s">
        <v>132</v>
      </c>
      <c r="AK7" s="19" t="s">
        <v>9</v>
      </c>
      <c r="AL7" s="20" t="s">
        <v>83</v>
      </c>
      <c r="AR7" s="19" t="s">
        <v>9</v>
      </c>
      <c r="AS7" s="20" t="s">
        <v>83</v>
      </c>
      <c r="AY7" s="19" t="s">
        <v>9</v>
      </c>
      <c r="AZ7" s="20" t="s">
        <v>83</v>
      </c>
      <c r="BF7" s="19" t="s">
        <v>9</v>
      </c>
      <c r="BG7" s="20" t="s">
        <v>83</v>
      </c>
      <c r="BM7" s="19" t="s">
        <v>9</v>
      </c>
      <c r="BN7" s="50" t="s">
        <v>27</v>
      </c>
      <c r="BO7" s="27"/>
      <c r="BP7" s="27"/>
      <c r="BQ7" s="27"/>
      <c r="BR7" s="27"/>
      <c r="BS7" s="27"/>
      <c r="BU7" s="29">
        <v>1</v>
      </c>
      <c r="BV7" s="6" t="s">
        <v>76</v>
      </c>
      <c r="BW7" s="62" t="s">
        <v>35</v>
      </c>
      <c r="BX7" s="63" t="str">
        <f>C7</f>
        <v>-</v>
      </c>
      <c r="BY7" s="66">
        <f>C6</f>
        <v>2</v>
      </c>
      <c r="BZ7" s="67">
        <v>67.7</v>
      </c>
      <c r="CA7" s="68">
        <v>71</v>
      </c>
      <c r="CB7" s="68">
        <v>68.2</v>
      </c>
      <c r="CC7" s="68">
        <v>67.5</v>
      </c>
      <c r="CD7" s="68">
        <v>64</v>
      </c>
      <c r="CE7" s="68">
        <v>64.900000000000006</v>
      </c>
      <c r="CF7" s="68">
        <v>60.8</v>
      </c>
      <c r="CG7" s="68">
        <v>61.5</v>
      </c>
      <c r="CH7" s="68">
        <v>56.7</v>
      </c>
      <c r="CI7" s="69">
        <v>50.2</v>
      </c>
      <c r="CJ7" s="67">
        <f>F13</f>
        <v>69.599999999999994</v>
      </c>
      <c r="CK7" s="70">
        <f>CJ7+(20*LOG(BY7)+8)</f>
        <v>83.620599913279619</v>
      </c>
      <c r="CL7" s="7" t="s">
        <v>139</v>
      </c>
      <c r="CN7" s="47" t="s">
        <v>81</v>
      </c>
    </row>
    <row r="8" spans="1:92" ht="23.5" x14ac:dyDescent="0.55000000000000004">
      <c r="B8" s="29"/>
      <c r="C8" s="30"/>
      <c r="D8" s="30"/>
      <c r="E8" s="30"/>
      <c r="F8" s="30"/>
      <c r="G8" s="31"/>
      <c r="I8" s="29"/>
      <c r="J8" s="30"/>
      <c r="K8" s="30"/>
      <c r="L8" s="30"/>
      <c r="M8" s="30"/>
      <c r="N8" s="31"/>
      <c r="P8" s="29"/>
      <c r="Q8" s="30"/>
      <c r="R8" s="30"/>
      <c r="S8" s="30"/>
      <c r="T8" s="30"/>
      <c r="U8" s="31"/>
      <c r="W8" s="29"/>
      <c r="X8" s="30"/>
      <c r="Y8" s="30"/>
      <c r="Z8" s="30"/>
      <c r="AA8" s="30"/>
      <c r="AB8" s="31"/>
      <c r="AD8" s="29"/>
      <c r="AE8" s="30"/>
      <c r="AF8" s="30"/>
      <c r="AG8" s="30"/>
      <c r="AH8" s="30"/>
      <c r="AI8" s="31"/>
      <c r="AK8" s="29"/>
      <c r="AL8" s="30"/>
      <c r="AM8" s="30"/>
      <c r="AN8" s="30"/>
      <c r="AO8" s="30"/>
      <c r="AP8" s="31"/>
      <c r="AR8" s="29"/>
      <c r="AS8" s="30"/>
      <c r="AT8" s="30"/>
      <c r="AU8" s="30"/>
      <c r="AV8" s="30"/>
      <c r="AW8" s="31"/>
      <c r="AY8" s="29"/>
      <c r="AZ8" s="30"/>
      <c r="BA8" s="30"/>
      <c r="BB8" s="30"/>
      <c r="BC8" s="30"/>
      <c r="BD8" s="31"/>
      <c r="BF8" s="29"/>
      <c r="BG8" s="30"/>
      <c r="BH8" s="30"/>
      <c r="BI8" s="30"/>
      <c r="BJ8" s="30"/>
      <c r="BK8" s="31"/>
      <c r="BM8" s="29"/>
      <c r="BN8" s="30"/>
      <c r="BO8" s="30"/>
      <c r="BP8" s="30"/>
      <c r="BQ8" s="30"/>
      <c r="BR8" s="31"/>
      <c r="BS8" s="27"/>
      <c r="BU8" s="19">
        <v>2</v>
      </c>
      <c r="BV8" s="7" t="s">
        <v>129</v>
      </c>
      <c r="BW8" s="8" t="s">
        <v>27</v>
      </c>
      <c r="BX8" s="61" t="str">
        <f>J7</f>
        <v>NORMAL</v>
      </c>
      <c r="BY8" s="71">
        <f>J6</f>
        <v>5</v>
      </c>
      <c r="BZ8" s="72">
        <v>77.5</v>
      </c>
      <c r="CA8" s="73">
        <v>71.8</v>
      </c>
      <c r="CB8" s="73">
        <v>78.599999999999994</v>
      </c>
      <c r="CC8" s="73">
        <v>72</v>
      </c>
      <c r="CD8" s="73">
        <v>68</v>
      </c>
      <c r="CE8" s="73">
        <v>59.7</v>
      </c>
      <c r="CF8" s="73">
        <v>56.5</v>
      </c>
      <c r="CG8" s="73">
        <v>51.6</v>
      </c>
      <c r="CH8" s="73">
        <v>43.9</v>
      </c>
      <c r="CI8" s="74">
        <v>41.5</v>
      </c>
      <c r="CJ8" s="72">
        <f>M13</f>
        <v>68.900000000000006</v>
      </c>
      <c r="CK8" s="75">
        <f t="shared" ref="CK8:CK16" si="0">CJ8+(20*LOG(BY8)+8)</f>
        <v>90.879400086720381</v>
      </c>
      <c r="CL8" s="7" t="s">
        <v>140</v>
      </c>
      <c r="CN8" s="48" t="s">
        <v>134</v>
      </c>
    </row>
    <row r="9" spans="1:92" ht="23.5" x14ac:dyDescent="0.55000000000000004">
      <c r="B9" s="19" t="s">
        <v>86</v>
      </c>
      <c r="C9" s="27" t="s">
        <v>84</v>
      </c>
      <c r="D9" s="27"/>
      <c r="E9" s="27"/>
      <c r="F9" s="27"/>
      <c r="G9" s="20"/>
      <c r="I9" s="19" t="s">
        <v>86</v>
      </c>
      <c r="J9" s="27" t="s">
        <v>87</v>
      </c>
      <c r="K9" s="27"/>
      <c r="L9" s="27"/>
      <c r="M9" s="27"/>
      <c r="N9" s="20"/>
      <c r="P9" s="19" t="s">
        <v>86</v>
      </c>
      <c r="Q9" s="27" t="s">
        <v>88</v>
      </c>
      <c r="R9" s="27"/>
      <c r="S9" s="27"/>
      <c r="T9" s="27"/>
      <c r="U9" s="20"/>
      <c r="W9" s="19" t="s">
        <v>86</v>
      </c>
      <c r="X9" s="27" t="s">
        <v>89</v>
      </c>
      <c r="Y9" s="27"/>
      <c r="Z9" s="27"/>
      <c r="AA9" s="27"/>
      <c r="AB9" s="20"/>
      <c r="AD9" s="19" t="s">
        <v>86</v>
      </c>
      <c r="AE9" s="27" t="s">
        <v>90</v>
      </c>
      <c r="AF9" s="27"/>
      <c r="AG9" s="27"/>
      <c r="AH9" s="27"/>
      <c r="AI9" s="20"/>
      <c r="AK9" s="19" t="s">
        <v>86</v>
      </c>
      <c r="AL9" s="27" t="s">
        <v>91</v>
      </c>
      <c r="AM9" s="27"/>
      <c r="AN9" s="27"/>
      <c r="AO9" s="27"/>
      <c r="AP9" s="20"/>
      <c r="AR9" s="19" t="s">
        <v>86</v>
      </c>
      <c r="AS9" s="27" t="s">
        <v>92</v>
      </c>
      <c r="AT9" s="27"/>
      <c r="AU9" s="27"/>
      <c r="AV9" s="27"/>
      <c r="AW9" s="20"/>
      <c r="AY9" s="19" t="s">
        <v>86</v>
      </c>
      <c r="AZ9" s="27" t="s">
        <v>93</v>
      </c>
      <c r="BA9" s="27"/>
      <c r="BB9" s="27"/>
      <c r="BC9" s="27"/>
      <c r="BD9" s="20"/>
      <c r="BF9" s="19" t="s">
        <v>86</v>
      </c>
      <c r="BG9" s="27" t="s">
        <v>94</v>
      </c>
      <c r="BH9" s="27"/>
      <c r="BI9" s="27"/>
      <c r="BJ9" s="27"/>
      <c r="BK9" s="20"/>
      <c r="BM9" s="19" t="s">
        <v>86</v>
      </c>
      <c r="BN9" s="27" t="s">
        <v>95</v>
      </c>
      <c r="BO9" s="27"/>
      <c r="BP9" s="27"/>
      <c r="BQ9" s="27"/>
      <c r="BR9" s="20"/>
      <c r="BS9" s="27"/>
      <c r="BU9" s="19">
        <v>3</v>
      </c>
      <c r="BV9" s="23" t="s">
        <v>130</v>
      </c>
      <c r="BW9" s="27" t="s">
        <v>33</v>
      </c>
      <c r="BX9" s="56" t="str">
        <f>Q7</f>
        <v>NORMAL</v>
      </c>
      <c r="BY9" s="76">
        <f>Q6</f>
        <v>10</v>
      </c>
      <c r="BZ9" s="77">
        <v>80</v>
      </c>
      <c r="CA9" s="42">
        <v>68.099999999999994</v>
      </c>
      <c r="CB9" s="42">
        <v>65.599999999999994</v>
      </c>
      <c r="CC9" s="42">
        <v>59.5</v>
      </c>
      <c r="CD9" s="42">
        <v>52.6</v>
      </c>
      <c r="CE9" s="42">
        <v>49.3</v>
      </c>
      <c r="CF9" s="42">
        <v>47</v>
      </c>
      <c r="CG9" s="42">
        <v>43.5</v>
      </c>
      <c r="CH9" s="42">
        <v>37.700000000000003</v>
      </c>
      <c r="CI9" s="43">
        <v>40.1</v>
      </c>
      <c r="CJ9" s="77">
        <f>T13</f>
        <v>56.7</v>
      </c>
      <c r="CK9" s="78">
        <f t="shared" si="0"/>
        <v>84.7</v>
      </c>
      <c r="CL9" s="23"/>
      <c r="CN9" s="48" t="s">
        <v>135</v>
      </c>
    </row>
    <row r="10" spans="1:92" ht="23.5" x14ac:dyDescent="0.55000000000000004">
      <c r="B10" s="19" t="s">
        <v>97</v>
      </c>
      <c r="C10" s="51">
        <v>44518.504166666666</v>
      </c>
      <c r="D10" s="27"/>
      <c r="E10" s="27"/>
      <c r="F10" s="27"/>
      <c r="G10" s="20"/>
      <c r="I10" s="19" t="s">
        <v>97</v>
      </c>
      <c r="J10" s="51">
        <v>44518.510127314818</v>
      </c>
      <c r="K10" s="27"/>
      <c r="L10" s="27"/>
      <c r="M10" s="27"/>
      <c r="N10" s="20"/>
      <c r="P10" s="19" t="s">
        <v>97</v>
      </c>
      <c r="Q10" s="51">
        <v>44518.511782407404</v>
      </c>
      <c r="R10" s="27"/>
      <c r="S10" s="27"/>
      <c r="T10" s="27"/>
      <c r="U10" s="20"/>
      <c r="W10" s="19" t="s">
        <v>97</v>
      </c>
      <c r="X10" s="51">
        <v>44518.507164351853</v>
      </c>
      <c r="Y10" s="27"/>
      <c r="Z10" s="27"/>
      <c r="AA10" s="27"/>
      <c r="AB10" s="20"/>
      <c r="AD10" s="19" t="s">
        <v>97</v>
      </c>
      <c r="AE10" s="51">
        <v>44518.505578703705</v>
      </c>
      <c r="AF10" s="27"/>
      <c r="AG10" s="27"/>
      <c r="AH10" s="27"/>
      <c r="AI10" s="20"/>
      <c r="AK10" s="19" t="s">
        <v>97</v>
      </c>
      <c r="AL10" s="51">
        <v>44518.497685185182</v>
      </c>
      <c r="AM10" s="27"/>
      <c r="AN10" s="27"/>
      <c r="AO10" s="27"/>
      <c r="AP10" s="20"/>
      <c r="AR10" s="19" t="s">
        <v>97</v>
      </c>
      <c r="AS10" s="51">
        <v>44518.499097222222</v>
      </c>
      <c r="AT10" s="27"/>
      <c r="AU10" s="27"/>
      <c r="AV10" s="27"/>
      <c r="AW10" s="20"/>
      <c r="AY10" s="19" t="s">
        <v>97</v>
      </c>
      <c r="AZ10" s="51">
        <v>44518.508842592593</v>
      </c>
      <c r="BA10" s="27"/>
      <c r="BB10" s="27"/>
      <c r="BC10" s="27"/>
      <c r="BD10" s="20"/>
      <c r="BF10" s="19" t="s">
        <v>97</v>
      </c>
      <c r="BG10" s="51">
        <v>44518.500787037039</v>
      </c>
      <c r="BH10" s="27"/>
      <c r="BI10" s="27"/>
      <c r="BJ10" s="27"/>
      <c r="BK10" s="20"/>
      <c r="BM10" s="19" t="s">
        <v>97</v>
      </c>
      <c r="BN10" s="51">
        <v>44518.502696759257</v>
      </c>
      <c r="BO10" s="27"/>
      <c r="BP10" s="27"/>
      <c r="BQ10" s="27"/>
      <c r="BR10" s="20"/>
      <c r="BS10" s="27"/>
      <c r="BU10" s="19">
        <v>4</v>
      </c>
      <c r="BV10" s="23" t="s">
        <v>130</v>
      </c>
      <c r="BW10" s="27" t="s">
        <v>80</v>
      </c>
      <c r="BX10" s="56" t="str">
        <f>X7</f>
        <v>NORMAL</v>
      </c>
      <c r="BY10" s="76">
        <f>X6</f>
        <v>3</v>
      </c>
      <c r="BZ10" s="77">
        <v>74.3</v>
      </c>
      <c r="CA10" s="42">
        <v>68.099999999999994</v>
      </c>
      <c r="CB10" s="42">
        <v>65.8</v>
      </c>
      <c r="CC10" s="42">
        <v>59.2</v>
      </c>
      <c r="CD10" s="42">
        <v>55.5</v>
      </c>
      <c r="CE10" s="42">
        <v>51.1</v>
      </c>
      <c r="CF10" s="42">
        <v>47.7</v>
      </c>
      <c r="CG10" s="42">
        <v>53.4</v>
      </c>
      <c r="CH10" s="42">
        <v>52.6</v>
      </c>
      <c r="CI10" s="43">
        <v>47.9</v>
      </c>
      <c r="CJ10" s="77">
        <f>AA13</f>
        <v>59.8</v>
      </c>
      <c r="CK10" s="78">
        <f t="shared" si="0"/>
        <v>77.342425094393249</v>
      </c>
      <c r="CL10" s="23"/>
      <c r="CN10" s="48" t="s">
        <v>85</v>
      </c>
    </row>
    <row r="11" spans="1:92" ht="23.5" x14ac:dyDescent="0.55000000000000004">
      <c r="B11" s="19" t="s">
        <v>98</v>
      </c>
      <c r="C11" s="51">
        <v>44518.504548611112</v>
      </c>
      <c r="D11" s="27"/>
      <c r="E11" s="27"/>
      <c r="F11" s="27"/>
      <c r="G11" s="20"/>
      <c r="I11" s="19" t="s">
        <v>98</v>
      </c>
      <c r="J11" s="51">
        <v>44518.510833333334</v>
      </c>
      <c r="K11" s="27"/>
      <c r="L11" s="27"/>
      <c r="M11" s="27"/>
      <c r="N11" s="20"/>
      <c r="P11" s="19" t="s">
        <v>98</v>
      </c>
      <c r="Q11" s="51">
        <v>44518.512488425928</v>
      </c>
      <c r="R11" s="27"/>
      <c r="S11" s="27"/>
      <c r="T11" s="27"/>
      <c r="U11" s="20"/>
      <c r="W11" s="19" t="s">
        <v>98</v>
      </c>
      <c r="X11" s="51">
        <v>44518.507847222223</v>
      </c>
      <c r="Y11" s="27"/>
      <c r="Z11" s="27"/>
      <c r="AA11" s="27"/>
      <c r="AB11" s="20"/>
      <c r="AD11" s="19" t="s">
        <v>98</v>
      </c>
      <c r="AE11" s="51">
        <v>44518.505891203706</v>
      </c>
      <c r="AF11" s="27"/>
      <c r="AG11" s="27"/>
      <c r="AH11" s="27"/>
      <c r="AI11" s="20"/>
      <c r="AK11" s="19" t="s">
        <v>98</v>
      </c>
      <c r="AL11" s="51">
        <v>44518.498391203706</v>
      </c>
      <c r="AM11" s="27"/>
      <c r="AN11" s="27"/>
      <c r="AO11" s="27"/>
      <c r="AP11" s="20"/>
      <c r="AR11" s="19" t="s">
        <v>98</v>
      </c>
      <c r="AS11" s="51">
        <v>44518.499537037038</v>
      </c>
      <c r="AT11" s="27"/>
      <c r="AU11" s="27"/>
      <c r="AV11" s="27"/>
      <c r="AW11" s="20"/>
      <c r="AY11" s="19" t="s">
        <v>98</v>
      </c>
      <c r="AZ11" s="51">
        <v>44518.50953703704</v>
      </c>
      <c r="BA11" s="27"/>
      <c r="BB11" s="27"/>
      <c r="BC11" s="27"/>
      <c r="BD11" s="20"/>
      <c r="BF11" s="19" t="s">
        <v>98</v>
      </c>
      <c r="BG11" s="51">
        <v>44518.502187500002</v>
      </c>
      <c r="BH11" s="27"/>
      <c r="BI11" s="27"/>
      <c r="BJ11" s="27"/>
      <c r="BK11" s="20"/>
      <c r="BM11" s="19" t="s">
        <v>98</v>
      </c>
      <c r="BN11" s="51">
        <v>44518.503391203703</v>
      </c>
      <c r="BO11" s="27"/>
      <c r="BP11" s="27"/>
      <c r="BQ11" s="27"/>
      <c r="BR11" s="20"/>
      <c r="BS11" s="27"/>
      <c r="BU11" s="19">
        <v>5</v>
      </c>
      <c r="BV11" s="23" t="s">
        <v>136</v>
      </c>
      <c r="BW11" s="27" t="s">
        <v>80</v>
      </c>
      <c r="BX11" s="56" t="str">
        <f>AE7</f>
        <v>Includes Compressor</v>
      </c>
      <c r="BY11" s="76">
        <f>AE6</f>
        <v>3</v>
      </c>
      <c r="BZ11" s="77">
        <v>79.2</v>
      </c>
      <c r="CA11" s="42">
        <v>74</v>
      </c>
      <c r="CB11" s="42">
        <v>66.400000000000006</v>
      </c>
      <c r="CC11" s="42">
        <v>61</v>
      </c>
      <c r="CD11" s="42">
        <v>58</v>
      </c>
      <c r="CE11" s="42">
        <v>57.2</v>
      </c>
      <c r="CF11" s="42">
        <v>54</v>
      </c>
      <c r="CG11" s="42">
        <v>56.6</v>
      </c>
      <c r="CH11" s="42">
        <v>55.6</v>
      </c>
      <c r="CI11" s="43">
        <v>50.1</v>
      </c>
      <c r="CJ11" s="77">
        <f>AH13</f>
        <v>63.5</v>
      </c>
      <c r="CK11" s="78">
        <f t="shared" si="0"/>
        <v>81.042425094393252</v>
      </c>
      <c r="CL11" s="23"/>
      <c r="CN11" s="48" t="s">
        <v>96</v>
      </c>
    </row>
    <row r="12" spans="1:92" x14ac:dyDescent="0.35">
      <c r="B12" s="19" t="s">
        <v>99</v>
      </c>
      <c r="C12" s="27" t="s">
        <v>48</v>
      </c>
      <c r="D12" s="27" t="s">
        <v>100</v>
      </c>
      <c r="E12" s="27" t="s">
        <v>101</v>
      </c>
      <c r="F12" s="27" t="s">
        <v>102</v>
      </c>
      <c r="G12" s="20" t="s">
        <v>128</v>
      </c>
      <c r="I12" s="19" t="s">
        <v>99</v>
      </c>
      <c r="J12" s="27" t="s">
        <v>48</v>
      </c>
      <c r="K12" s="27" t="s">
        <v>100</v>
      </c>
      <c r="L12" s="27" t="s">
        <v>101</v>
      </c>
      <c r="M12" s="27" t="s">
        <v>102</v>
      </c>
      <c r="N12" s="20"/>
      <c r="P12" s="19" t="s">
        <v>99</v>
      </c>
      <c r="Q12" s="27" t="s">
        <v>48</v>
      </c>
      <c r="R12" s="27" t="s">
        <v>100</v>
      </c>
      <c r="S12" s="27" t="s">
        <v>101</v>
      </c>
      <c r="T12" s="27" t="s">
        <v>102</v>
      </c>
      <c r="U12" s="20"/>
      <c r="W12" s="19" t="s">
        <v>99</v>
      </c>
      <c r="X12" s="27" t="s">
        <v>48</v>
      </c>
      <c r="Y12" s="27" t="s">
        <v>100</v>
      </c>
      <c r="Z12" s="27" t="s">
        <v>101</v>
      </c>
      <c r="AA12" s="27" t="s">
        <v>102</v>
      </c>
      <c r="AB12" s="20"/>
      <c r="AD12" s="19" t="s">
        <v>99</v>
      </c>
      <c r="AE12" s="27" t="s">
        <v>48</v>
      </c>
      <c r="AF12" s="27" t="s">
        <v>100</v>
      </c>
      <c r="AG12" s="27" t="s">
        <v>101</v>
      </c>
      <c r="AH12" s="27" t="s">
        <v>102</v>
      </c>
      <c r="AI12" s="20"/>
      <c r="AK12" s="19" t="s">
        <v>99</v>
      </c>
      <c r="AL12" s="27" t="s">
        <v>48</v>
      </c>
      <c r="AM12" s="27" t="s">
        <v>100</v>
      </c>
      <c r="AN12" s="27" t="s">
        <v>101</v>
      </c>
      <c r="AO12" s="27" t="s">
        <v>102</v>
      </c>
      <c r="AP12" s="20"/>
      <c r="AR12" s="19" t="s">
        <v>99</v>
      </c>
      <c r="AS12" s="27" t="s">
        <v>48</v>
      </c>
      <c r="AT12" s="27" t="s">
        <v>100</v>
      </c>
      <c r="AU12" s="27" t="s">
        <v>101</v>
      </c>
      <c r="AV12" s="27" t="s">
        <v>102</v>
      </c>
      <c r="AW12" s="20"/>
      <c r="AY12" s="19" t="s">
        <v>99</v>
      </c>
      <c r="AZ12" s="27" t="s">
        <v>48</v>
      </c>
      <c r="BA12" s="27" t="s">
        <v>100</v>
      </c>
      <c r="BB12" s="27" t="s">
        <v>101</v>
      </c>
      <c r="BC12" s="27" t="s">
        <v>102</v>
      </c>
      <c r="BD12" s="20"/>
      <c r="BF12" s="19" t="s">
        <v>99</v>
      </c>
      <c r="BG12" s="27" t="s">
        <v>48</v>
      </c>
      <c r="BH12" s="27" t="s">
        <v>100</v>
      </c>
      <c r="BI12" s="27" t="s">
        <v>101</v>
      </c>
      <c r="BJ12" s="27" t="s">
        <v>102</v>
      </c>
      <c r="BK12" s="20"/>
      <c r="BM12" s="19" t="s">
        <v>99</v>
      </c>
      <c r="BN12" s="27" t="s">
        <v>48</v>
      </c>
      <c r="BO12" s="27" t="s">
        <v>100</v>
      </c>
      <c r="BP12" s="27" t="s">
        <v>101</v>
      </c>
      <c r="BQ12" s="27" t="s">
        <v>102</v>
      </c>
      <c r="BR12" s="20"/>
      <c r="BS12" s="27"/>
      <c r="BU12" s="19">
        <v>6</v>
      </c>
      <c r="BV12" s="23" t="s">
        <v>32</v>
      </c>
      <c r="BW12" s="27" t="s">
        <v>33</v>
      </c>
      <c r="BX12" s="56" t="str">
        <f>AL7</f>
        <v>NORMAL</v>
      </c>
      <c r="BY12" s="76">
        <f>AL6</f>
        <v>2</v>
      </c>
      <c r="BZ12" s="77">
        <v>83.2</v>
      </c>
      <c r="CA12" s="42">
        <v>76.2</v>
      </c>
      <c r="CB12" s="42">
        <v>67.7</v>
      </c>
      <c r="CC12" s="42">
        <v>72.599999999999994</v>
      </c>
      <c r="CD12" s="42">
        <v>64.599999999999994</v>
      </c>
      <c r="CE12" s="42">
        <v>61.5</v>
      </c>
      <c r="CF12" s="42">
        <v>51.3</v>
      </c>
      <c r="CG12" s="42">
        <v>49.5</v>
      </c>
      <c r="CH12" s="42">
        <v>41.4</v>
      </c>
      <c r="CI12" s="43">
        <v>40.799999999999997</v>
      </c>
      <c r="CJ12" s="77">
        <f>AO13</f>
        <v>68.099999999999994</v>
      </c>
      <c r="CK12" s="78">
        <f t="shared" si="0"/>
        <v>82.120599913279619</v>
      </c>
      <c r="CL12" s="23"/>
    </row>
    <row r="13" spans="1:92" x14ac:dyDescent="0.35">
      <c r="B13" s="19" t="s">
        <v>103</v>
      </c>
      <c r="C13" s="27" t="s">
        <v>102</v>
      </c>
      <c r="D13" s="27" t="s">
        <v>49</v>
      </c>
      <c r="E13" s="27" t="s">
        <v>31</v>
      </c>
      <c r="F13" s="27">
        <v>69.599999999999994</v>
      </c>
      <c r="G13" s="20"/>
      <c r="I13" s="19" t="s">
        <v>103</v>
      </c>
      <c r="J13" s="27" t="s">
        <v>102</v>
      </c>
      <c r="K13" s="27" t="s">
        <v>49</v>
      </c>
      <c r="L13" s="27" t="s">
        <v>31</v>
      </c>
      <c r="M13" s="27">
        <v>68.900000000000006</v>
      </c>
      <c r="N13" s="20"/>
      <c r="P13" s="19" t="s">
        <v>103</v>
      </c>
      <c r="Q13" s="27" t="s">
        <v>102</v>
      </c>
      <c r="R13" s="27" t="s">
        <v>49</v>
      </c>
      <c r="S13" s="27" t="s">
        <v>31</v>
      </c>
      <c r="T13" s="27">
        <v>56.7</v>
      </c>
      <c r="U13" s="20"/>
      <c r="W13" s="19" t="s">
        <v>103</v>
      </c>
      <c r="X13" s="27" t="s">
        <v>102</v>
      </c>
      <c r="Y13" s="27" t="s">
        <v>49</v>
      </c>
      <c r="Z13" s="27" t="s">
        <v>31</v>
      </c>
      <c r="AA13" s="27">
        <v>59.8</v>
      </c>
      <c r="AB13" s="20"/>
      <c r="AD13" s="19" t="s">
        <v>103</v>
      </c>
      <c r="AE13" s="27" t="s">
        <v>102</v>
      </c>
      <c r="AF13" s="27" t="s">
        <v>49</v>
      </c>
      <c r="AG13" s="27" t="s">
        <v>31</v>
      </c>
      <c r="AH13" s="27">
        <v>63.5</v>
      </c>
      <c r="AI13" s="20"/>
      <c r="AK13" s="19" t="s">
        <v>103</v>
      </c>
      <c r="AL13" s="27" t="s">
        <v>102</v>
      </c>
      <c r="AM13" s="27" t="s">
        <v>49</v>
      </c>
      <c r="AN13" s="27" t="s">
        <v>31</v>
      </c>
      <c r="AO13" s="27">
        <v>68.099999999999994</v>
      </c>
      <c r="AP13" s="20"/>
      <c r="AR13" s="19" t="s">
        <v>103</v>
      </c>
      <c r="AS13" s="27" t="s">
        <v>102</v>
      </c>
      <c r="AT13" s="27" t="s">
        <v>49</v>
      </c>
      <c r="AU13" s="27" t="s">
        <v>31</v>
      </c>
      <c r="AV13" s="27">
        <v>60.6</v>
      </c>
      <c r="AW13" s="20"/>
      <c r="AY13" s="19" t="s">
        <v>103</v>
      </c>
      <c r="AZ13" s="27" t="s">
        <v>102</v>
      </c>
      <c r="BA13" s="27" t="s">
        <v>49</v>
      </c>
      <c r="BB13" s="27" t="s">
        <v>31</v>
      </c>
      <c r="BC13" s="27">
        <v>62</v>
      </c>
      <c r="BD13" s="20"/>
      <c r="BF13" s="19" t="s">
        <v>103</v>
      </c>
      <c r="BG13" s="27" t="s">
        <v>102</v>
      </c>
      <c r="BH13" s="27" t="s">
        <v>49</v>
      </c>
      <c r="BI13" s="27" t="s">
        <v>31</v>
      </c>
      <c r="BJ13" s="27">
        <v>61.2</v>
      </c>
      <c r="BK13" s="20"/>
      <c r="BM13" s="19" t="s">
        <v>103</v>
      </c>
      <c r="BN13" s="27" t="s">
        <v>102</v>
      </c>
      <c r="BO13" s="27" t="s">
        <v>49</v>
      </c>
      <c r="BP13" s="27" t="s">
        <v>31</v>
      </c>
      <c r="BQ13" s="27">
        <v>59.4</v>
      </c>
      <c r="BR13" s="20"/>
      <c r="BS13" s="27"/>
      <c r="BU13" s="19">
        <v>7</v>
      </c>
      <c r="BV13" s="23" t="s">
        <v>32</v>
      </c>
      <c r="BW13" s="27" t="s">
        <v>33</v>
      </c>
      <c r="BX13" s="56" t="str">
        <f>AS7</f>
        <v>NORMAL</v>
      </c>
      <c r="BY13" s="76">
        <f>AS6</f>
        <v>5</v>
      </c>
      <c r="BZ13" s="77">
        <v>80.400000000000006</v>
      </c>
      <c r="CA13" s="42">
        <v>72.599999999999994</v>
      </c>
      <c r="CB13" s="42">
        <v>66.7</v>
      </c>
      <c r="CC13" s="42">
        <v>64.900000000000006</v>
      </c>
      <c r="CD13" s="42">
        <v>57.3</v>
      </c>
      <c r="CE13" s="42">
        <v>54.3</v>
      </c>
      <c r="CF13" s="42">
        <v>47.6</v>
      </c>
      <c r="CG13" s="42">
        <v>44.7</v>
      </c>
      <c r="CH13" s="42">
        <v>36.799999999999997</v>
      </c>
      <c r="CI13" s="43">
        <v>37.9</v>
      </c>
      <c r="CJ13" s="77">
        <f>AV13</f>
        <v>60.6</v>
      </c>
      <c r="CK13" s="78">
        <f t="shared" si="0"/>
        <v>82.579400086720369</v>
      </c>
      <c r="CL13" s="23"/>
    </row>
    <row r="14" spans="1:92" x14ac:dyDescent="0.35">
      <c r="B14" s="19" t="s">
        <v>103</v>
      </c>
      <c r="C14" s="27" t="s">
        <v>104</v>
      </c>
      <c r="D14" s="27" t="s">
        <v>30</v>
      </c>
      <c r="E14" s="27" t="s">
        <v>31</v>
      </c>
      <c r="F14" s="27">
        <v>67.599999999999994</v>
      </c>
      <c r="G14" s="20"/>
      <c r="I14" s="19" t="s">
        <v>103</v>
      </c>
      <c r="J14" s="27" t="s">
        <v>104</v>
      </c>
      <c r="K14" s="27" t="s">
        <v>30</v>
      </c>
      <c r="L14" s="27" t="s">
        <v>31</v>
      </c>
      <c r="M14" s="27">
        <v>76.099999999999994</v>
      </c>
      <c r="N14" s="20"/>
      <c r="P14" s="19" t="s">
        <v>103</v>
      </c>
      <c r="Q14" s="27" t="s">
        <v>104</v>
      </c>
      <c r="R14" s="27" t="s">
        <v>30</v>
      </c>
      <c r="S14" s="27" t="s">
        <v>31</v>
      </c>
      <c r="T14" s="27">
        <v>78.8</v>
      </c>
      <c r="U14" s="20"/>
      <c r="W14" s="19" t="s">
        <v>103</v>
      </c>
      <c r="X14" s="27" t="s">
        <v>104</v>
      </c>
      <c r="Y14" s="27" t="s">
        <v>30</v>
      </c>
      <c r="Z14" s="27" t="s">
        <v>31</v>
      </c>
      <c r="AA14" s="27">
        <v>72.3</v>
      </c>
      <c r="AB14" s="20"/>
      <c r="AD14" s="19" t="s">
        <v>103</v>
      </c>
      <c r="AE14" s="27" t="s">
        <v>104</v>
      </c>
      <c r="AF14" s="27" t="s">
        <v>30</v>
      </c>
      <c r="AG14" s="27" t="s">
        <v>31</v>
      </c>
      <c r="AH14" s="27">
        <v>77.599999999999994</v>
      </c>
      <c r="AI14" s="20"/>
      <c r="AK14" s="19" t="s">
        <v>103</v>
      </c>
      <c r="AL14" s="27" t="s">
        <v>104</v>
      </c>
      <c r="AM14" s="27" t="s">
        <v>30</v>
      </c>
      <c r="AN14" s="27" t="s">
        <v>31</v>
      </c>
      <c r="AO14" s="27">
        <v>81.400000000000006</v>
      </c>
      <c r="AP14" s="20"/>
      <c r="AR14" s="19" t="s">
        <v>103</v>
      </c>
      <c r="AS14" s="27" t="s">
        <v>104</v>
      </c>
      <c r="AT14" s="27" t="s">
        <v>30</v>
      </c>
      <c r="AU14" s="27" t="s">
        <v>31</v>
      </c>
      <c r="AV14" s="27">
        <v>79.3</v>
      </c>
      <c r="AW14" s="20"/>
      <c r="AY14" s="19" t="s">
        <v>103</v>
      </c>
      <c r="AZ14" s="27" t="s">
        <v>104</v>
      </c>
      <c r="BA14" s="27" t="s">
        <v>30</v>
      </c>
      <c r="BB14" s="27" t="s">
        <v>31</v>
      </c>
      <c r="BC14" s="27">
        <v>81.8</v>
      </c>
      <c r="BD14" s="20"/>
      <c r="BF14" s="19" t="s">
        <v>103</v>
      </c>
      <c r="BG14" s="27" t="s">
        <v>104</v>
      </c>
      <c r="BH14" s="27" t="s">
        <v>30</v>
      </c>
      <c r="BI14" s="27" t="s">
        <v>31</v>
      </c>
      <c r="BJ14" s="27">
        <v>76.5</v>
      </c>
      <c r="BK14" s="20"/>
      <c r="BM14" s="19" t="s">
        <v>103</v>
      </c>
      <c r="BN14" s="27" t="s">
        <v>104</v>
      </c>
      <c r="BO14" s="27" t="s">
        <v>30</v>
      </c>
      <c r="BP14" s="27" t="s">
        <v>31</v>
      </c>
      <c r="BQ14" s="27">
        <v>71.5</v>
      </c>
      <c r="BR14" s="20"/>
      <c r="BS14" s="27"/>
      <c r="BU14" s="19">
        <v>8</v>
      </c>
      <c r="BV14" s="7" t="s">
        <v>32</v>
      </c>
      <c r="BW14" s="8" t="s">
        <v>34</v>
      </c>
      <c r="BX14" s="61" t="str">
        <f>AZ7</f>
        <v>NORMAL</v>
      </c>
      <c r="BY14" s="71">
        <f>AZ6</f>
        <v>5</v>
      </c>
      <c r="BZ14" s="72">
        <v>83.4</v>
      </c>
      <c r="CA14" s="73">
        <v>73.8</v>
      </c>
      <c r="CB14" s="73">
        <v>69.3</v>
      </c>
      <c r="CC14" s="73">
        <v>64.7</v>
      </c>
      <c r="CD14" s="73">
        <v>60.2</v>
      </c>
      <c r="CE14" s="73">
        <v>54.9</v>
      </c>
      <c r="CF14" s="73">
        <v>50.4</v>
      </c>
      <c r="CG14" s="73">
        <v>46.6</v>
      </c>
      <c r="CH14" s="73">
        <v>39.4</v>
      </c>
      <c r="CI14" s="74">
        <v>40.4</v>
      </c>
      <c r="CJ14" s="72">
        <f>BC13</f>
        <v>62</v>
      </c>
      <c r="CK14" s="75">
        <f t="shared" si="0"/>
        <v>83.979400086720375</v>
      </c>
      <c r="CL14" s="7" t="s">
        <v>235</v>
      </c>
    </row>
    <row r="15" spans="1:92" x14ac:dyDescent="0.35">
      <c r="B15" s="19" t="s">
        <v>103</v>
      </c>
      <c r="C15" s="27" t="s">
        <v>105</v>
      </c>
      <c r="D15" s="27" t="s">
        <v>30</v>
      </c>
      <c r="E15" s="27" t="s">
        <v>31</v>
      </c>
      <c r="F15" s="27">
        <v>65.599999999999994</v>
      </c>
      <c r="G15" s="20"/>
      <c r="I15" s="19" t="s">
        <v>103</v>
      </c>
      <c r="J15" s="27" t="s">
        <v>105</v>
      </c>
      <c r="K15" s="27" t="s">
        <v>30</v>
      </c>
      <c r="L15" s="27" t="s">
        <v>31</v>
      </c>
      <c r="M15" s="27">
        <v>73.8</v>
      </c>
      <c r="N15" s="20"/>
      <c r="P15" s="19" t="s">
        <v>103</v>
      </c>
      <c r="Q15" s="27" t="s">
        <v>105</v>
      </c>
      <c r="R15" s="27" t="s">
        <v>30</v>
      </c>
      <c r="S15" s="27" t="s">
        <v>31</v>
      </c>
      <c r="T15" s="27">
        <v>77.7</v>
      </c>
      <c r="U15" s="20"/>
      <c r="W15" s="19" t="s">
        <v>103</v>
      </c>
      <c r="X15" s="27" t="s">
        <v>105</v>
      </c>
      <c r="Y15" s="27" t="s">
        <v>30</v>
      </c>
      <c r="Z15" s="27" t="s">
        <v>31</v>
      </c>
      <c r="AA15" s="27">
        <v>71.2</v>
      </c>
      <c r="AB15" s="20"/>
      <c r="AD15" s="19" t="s">
        <v>103</v>
      </c>
      <c r="AE15" s="27" t="s">
        <v>105</v>
      </c>
      <c r="AF15" s="27" t="s">
        <v>30</v>
      </c>
      <c r="AG15" s="27" t="s">
        <v>31</v>
      </c>
      <c r="AH15" s="27">
        <v>76.2</v>
      </c>
      <c r="AI15" s="20"/>
      <c r="AK15" s="19" t="s">
        <v>103</v>
      </c>
      <c r="AL15" s="27" t="s">
        <v>105</v>
      </c>
      <c r="AM15" s="27" t="s">
        <v>30</v>
      </c>
      <c r="AN15" s="27" t="s">
        <v>31</v>
      </c>
      <c r="AO15" s="27">
        <v>80</v>
      </c>
      <c r="AP15" s="20"/>
      <c r="AR15" s="19" t="s">
        <v>103</v>
      </c>
      <c r="AS15" s="27" t="s">
        <v>105</v>
      </c>
      <c r="AT15" s="27" t="s">
        <v>30</v>
      </c>
      <c r="AU15" s="27" t="s">
        <v>31</v>
      </c>
      <c r="AV15" s="27">
        <v>77.599999999999994</v>
      </c>
      <c r="AW15" s="20"/>
      <c r="AY15" s="19" t="s">
        <v>103</v>
      </c>
      <c r="AZ15" s="27" t="s">
        <v>105</v>
      </c>
      <c r="BA15" s="27" t="s">
        <v>30</v>
      </c>
      <c r="BB15" s="27" t="s">
        <v>31</v>
      </c>
      <c r="BC15" s="27">
        <v>80.3</v>
      </c>
      <c r="BD15" s="20"/>
      <c r="BF15" s="19" t="s">
        <v>103</v>
      </c>
      <c r="BG15" s="27" t="s">
        <v>105</v>
      </c>
      <c r="BH15" s="27" t="s">
        <v>30</v>
      </c>
      <c r="BI15" s="27" t="s">
        <v>31</v>
      </c>
      <c r="BJ15" s="27">
        <v>75.8</v>
      </c>
      <c r="BK15" s="20"/>
      <c r="BM15" s="19" t="s">
        <v>103</v>
      </c>
      <c r="BN15" s="27" t="s">
        <v>105</v>
      </c>
      <c r="BO15" s="27" t="s">
        <v>30</v>
      </c>
      <c r="BP15" s="27" t="s">
        <v>31</v>
      </c>
      <c r="BQ15" s="27">
        <v>70</v>
      </c>
      <c r="BR15" s="20"/>
      <c r="BS15" s="27"/>
      <c r="BU15" s="19">
        <v>9</v>
      </c>
      <c r="BV15" s="23" t="s">
        <v>32</v>
      </c>
      <c r="BW15" s="27" t="s">
        <v>35</v>
      </c>
      <c r="BX15" s="56" t="str">
        <f>BG7</f>
        <v>NORMAL</v>
      </c>
      <c r="BY15" s="76">
        <f>BG6</f>
        <v>2</v>
      </c>
      <c r="BZ15" s="77">
        <v>79.3</v>
      </c>
      <c r="CA15" s="42">
        <v>73.400000000000006</v>
      </c>
      <c r="CB15" s="42">
        <v>66.599999999999994</v>
      </c>
      <c r="CC15" s="42">
        <v>64.2</v>
      </c>
      <c r="CD15" s="42">
        <v>59.3</v>
      </c>
      <c r="CE15" s="42">
        <v>55</v>
      </c>
      <c r="CF15" s="42">
        <v>45.7</v>
      </c>
      <c r="CG15" s="42">
        <v>41.2</v>
      </c>
      <c r="CH15" s="42">
        <v>35</v>
      </c>
      <c r="CI15" s="43">
        <v>35.4</v>
      </c>
      <c r="CJ15" s="77">
        <f>BJ13</f>
        <v>61.2</v>
      </c>
      <c r="CK15" s="78">
        <f t="shared" si="0"/>
        <v>75.220599913279628</v>
      </c>
      <c r="CL15" s="23"/>
    </row>
    <row r="16" spans="1:92" ht="15" thickBot="1" x14ac:dyDescent="0.4">
      <c r="B16" s="19" t="s">
        <v>103</v>
      </c>
      <c r="C16" s="27" t="s">
        <v>36</v>
      </c>
      <c r="D16" s="27" t="s">
        <v>30</v>
      </c>
      <c r="E16" s="27" t="s">
        <v>31</v>
      </c>
      <c r="F16" s="27">
        <v>60.1</v>
      </c>
      <c r="G16" s="20" cm="1">
        <f t="array" ref="G16">[1]!dbsum(F15:F17)</f>
        <v>67.7</v>
      </c>
      <c r="I16" s="19" t="s">
        <v>103</v>
      </c>
      <c r="J16" s="27" t="s">
        <v>36</v>
      </c>
      <c r="K16" s="27" t="s">
        <v>30</v>
      </c>
      <c r="L16" s="27" t="s">
        <v>31</v>
      </c>
      <c r="M16" s="27">
        <v>73.400000000000006</v>
      </c>
      <c r="N16" s="20" cm="1">
        <f t="array" ref="N16">[1]!dbsum(M15:M17)</f>
        <v>77.5</v>
      </c>
      <c r="P16" s="19" t="s">
        <v>103</v>
      </c>
      <c r="Q16" s="27" t="s">
        <v>36</v>
      </c>
      <c r="R16" s="27" t="s">
        <v>30</v>
      </c>
      <c r="S16" s="27" t="s">
        <v>31</v>
      </c>
      <c r="T16" s="27">
        <v>74.7</v>
      </c>
      <c r="U16" s="20" cm="1">
        <f t="array" ref="U16">[1]!dbsum(T15:T17)</f>
        <v>80</v>
      </c>
      <c r="W16" s="19" t="s">
        <v>103</v>
      </c>
      <c r="X16" s="27" t="s">
        <v>36</v>
      </c>
      <c r="Y16" s="27" t="s">
        <v>30</v>
      </c>
      <c r="Z16" s="27" t="s">
        <v>31</v>
      </c>
      <c r="AA16" s="27">
        <v>69.7</v>
      </c>
      <c r="AB16" s="20" cm="1">
        <f t="array" ref="AB16">[1]!dbsum(AA15:AA17)</f>
        <v>74.3</v>
      </c>
      <c r="AD16" s="19" t="s">
        <v>103</v>
      </c>
      <c r="AE16" s="27" t="s">
        <v>36</v>
      </c>
      <c r="AF16" s="27" t="s">
        <v>30</v>
      </c>
      <c r="AG16" s="27" t="s">
        <v>31</v>
      </c>
      <c r="AH16" s="27">
        <v>74.5</v>
      </c>
      <c r="AI16" s="20" cm="1">
        <f t="array" ref="AI16">[1]!dbsum(AH15:AH17)</f>
        <v>79.2</v>
      </c>
      <c r="AK16" s="19" t="s">
        <v>103</v>
      </c>
      <c r="AL16" s="27" t="s">
        <v>36</v>
      </c>
      <c r="AM16" s="27" t="s">
        <v>30</v>
      </c>
      <c r="AN16" s="27" t="s">
        <v>31</v>
      </c>
      <c r="AO16" s="27">
        <v>78.599999999999994</v>
      </c>
      <c r="AP16" s="20" cm="1">
        <f t="array" ref="AP16">[1]!dbsum(AO15:AO17)</f>
        <v>83.2</v>
      </c>
      <c r="AR16" s="19" t="s">
        <v>103</v>
      </c>
      <c r="AS16" s="27" t="s">
        <v>36</v>
      </c>
      <c r="AT16" s="27" t="s">
        <v>30</v>
      </c>
      <c r="AU16" s="27" t="s">
        <v>31</v>
      </c>
      <c r="AV16" s="27">
        <v>75.5</v>
      </c>
      <c r="AW16" s="20" cm="1">
        <f t="array" ref="AW16">[1]!dbsum(AV15:AV17)</f>
        <v>80.400000000000006</v>
      </c>
      <c r="AY16" s="19" t="s">
        <v>103</v>
      </c>
      <c r="AZ16" s="27" t="s">
        <v>36</v>
      </c>
      <c r="BA16" s="27" t="s">
        <v>30</v>
      </c>
      <c r="BB16" s="27" t="s">
        <v>31</v>
      </c>
      <c r="BC16" s="27">
        <v>78.900000000000006</v>
      </c>
      <c r="BD16" s="20" cm="1">
        <f t="array" ref="BD16">[1]!dbsum(BC15:BC17)</f>
        <v>83.4</v>
      </c>
      <c r="BF16" s="19" t="s">
        <v>103</v>
      </c>
      <c r="BG16" s="27" t="s">
        <v>36</v>
      </c>
      <c r="BH16" s="27" t="s">
        <v>30</v>
      </c>
      <c r="BI16" s="27" t="s">
        <v>31</v>
      </c>
      <c r="BJ16" s="27">
        <v>75</v>
      </c>
      <c r="BK16" s="20" cm="1">
        <f t="array" ref="BK16">[1]!dbsum(BJ15:BJ17)</f>
        <v>79.3</v>
      </c>
      <c r="BM16" s="19" t="s">
        <v>103</v>
      </c>
      <c r="BN16" s="27" t="s">
        <v>36</v>
      </c>
      <c r="BO16" s="27" t="s">
        <v>30</v>
      </c>
      <c r="BP16" s="27" t="s">
        <v>31</v>
      </c>
      <c r="BQ16" s="27">
        <v>68.900000000000006</v>
      </c>
      <c r="BR16" s="20" cm="1">
        <f t="array" ref="BR16">[1]!dbsum(BQ15:BQ17)</f>
        <v>73.099999999999994</v>
      </c>
      <c r="BS16" s="27"/>
      <c r="BU16" s="21">
        <v>10</v>
      </c>
      <c r="BV16" s="15" t="s">
        <v>137</v>
      </c>
      <c r="BW16" s="14" t="s">
        <v>35</v>
      </c>
      <c r="BX16" s="57" t="str">
        <f>BN7</f>
        <v>-</v>
      </c>
      <c r="BY16" s="79">
        <f>BN6</f>
        <v>5</v>
      </c>
      <c r="BZ16" s="80">
        <v>73.099999999999994</v>
      </c>
      <c r="CA16" s="44">
        <v>69.2</v>
      </c>
      <c r="CB16" s="44">
        <v>65.5</v>
      </c>
      <c r="CC16" s="44">
        <v>59.9</v>
      </c>
      <c r="CD16" s="44">
        <v>56.6</v>
      </c>
      <c r="CE16" s="44">
        <v>54</v>
      </c>
      <c r="CF16" s="44">
        <v>47.1</v>
      </c>
      <c r="CG16" s="44">
        <v>44.5</v>
      </c>
      <c r="CH16" s="44">
        <v>36.799999999999997</v>
      </c>
      <c r="CI16" s="45">
        <v>29.7</v>
      </c>
      <c r="CJ16" s="80">
        <f>BQ13</f>
        <v>59.4</v>
      </c>
      <c r="CK16" s="81">
        <f t="shared" si="0"/>
        <v>81.379400086720381</v>
      </c>
      <c r="CL16" s="15"/>
    </row>
    <row r="17" spans="2:100" ht="23.5" x14ac:dyDescent="0.55000000000000004">
      <c r="B17" s="19" t="s">
        <v>103</v>
      </c>
      <c r="C17" s="27" t="s">
        <v>106</v>
      </c>
      <c r="D17" s="27" t="s">
        <v>30</v>
      </c>
      <c r="E17" s="27" t="s">
        <v>31</v>
      </c>
      <c r="F17" s="27">
        <v>61</v>
      </c>
      <c r="G17" s="20"/>
      <c r="I17" s="19" t="s">
        <v>103</v>
      </c>
      <c r="J17" s="27" t="s">
        <v>106</v>
      </c>
      <c r="K17" s="27" t="s">
        <v>30</v>
      </c>
      <c r="L17" s="27" t="s">
        <v>31</v>
      </c>
      <c r="M17" s="27">
        <v>70.099999999999994</v>
      </c>
      <c r="N17" s="20"/>
      <c r="P17" s="19" t="s">
        <v>103</v>
      </c>
      <c r="Q17" s="27" t="s">
        <v>106</v>
      </c>
      <c r="R17" s="27" t="s">
        <v>30</v>
      </c>
      <c r="S17" s="27" t="s">
        <v>31</v>
      </c>
      <c r="T17" s="27">
        <v>70.400000000000006</v>
      </c>
      <c r="U17" s="20"/>
      <c r="W17" s="19" t="s">
        <v>103</v>
      </c>
      <c r="X17" s="27" t="s">
        <v>106</v>
      </c>
      <c r="Y17" s="27" t="s">
        <v>30</v>
      </c>
      <c r="Z17" s="27" t="s">
        <v>31</v>
      </c>
      <c r="AA17" s="27">
        <v>66.7</v>
      </c>
      <c r="AB17" s="20"/>
      <c r="AD17" s="19" t="s">
        <v>103</v>
      </c>
      <c r="AE17" s="27" t="s">
        <v>106</v>
      </c>
      <c r="AF17" s="27" t="s">
        <v>30</v>
      </c>
      <c r="AG17" s="27" t="s">
        <v>31</v>
      </c>
      <c r="AH17" s="27">
        <v>71.400000000000006</v>
      </c>
      <c r="AI17" s="20"/>
      <c r="AK17" s="19" t="s">
        <v>103</v>
      </c>
      <c r="AL17" s="27" t="s">
        <v>106</v>
      </c>
      <c r="AM17" s="27" t="s">
        <v>30</v>
      </c>
      <c r="AN17" s="27" t="s">
        <v>31</v>
      </c>
      <c r="AO17" s="27">
        <v>75.5</v>
      </c>
      <c r="AP17" s="20"/>
      <c r="AR17" s="19" t="s">
        <v>103</v>
      </c>
      <c r="AS17" s="27" t="s">
        <v>106</v>
      </c>
      <c r="AT17" s="27" t="s">
        <v>30</v>
      </c>
      <c r="AU17" s="27" t="s">
        <v>31</v>
      </c>
      <c r="AV17" s="27">
        <v>72.3</v>
      </c>
      <c r="AW17" s="20"/>
      <c r="AY17" s="19" t="s">
        <v>103</v>
      </c>
      <c r="AZ17" s="27" t="s">
        <v>106</v>
      </c>
      <c r="BA17" s="27" t="s">
        <v>30</v>
      </c>
      <c r="BB17" s="27" t="s">
        <v>31</v>
      </c>
      <c r="BC17" s="27">
        <v>75.2</v>
      </c>
      <c r="BD17" s="20"/>
      <c r="BF17" s="19" t="s">
        <v>103</v>
      </c>
      <c r="BG17" s="27" t="s">
        <v>106</v>
      </c>
      <c r="BH17" s="27" t="s">
        <v>30</v>
      </c>
      <c r="BI17" s="27" t="s">
        <v>31</v>
      </c>
      <c r="BJ17" s="27">
        <v>71.8</v>
      </c>
      <c r="BK17" s="20"/>
      <c r="BM17" s="19" t="s">
        <v>103</v>
      </c>
      <c r="BN17" s="27" t="s">
        <v>106</v>
      </c>
      <c r="BO17" s="27" t="s">
        <v>30</v>
      </c>
      <c r="BP17" s="27" t="s">
        <v>31</v>
      </c>
      <c r="BQ17" s="27">
        <v>64.3</v>
      </c>
      <c r="BR17" s="20"/>
      <c r="BS17" s="27"/>
      <c r="CV17" s="47"/>
    </row>
    <row r="18" spans="2:100" x14ac:dyDescent="0.35">
      <c r="B18" s="19" t="s">
        <v>103</v>
      </c>
      <c r="C18" s="27" t="s">
        <v>107</v>
      </c>
      <c r="D18" s="27" t="s">
        <v>30</v>
      </c>
      <c r="E18" s="27" t="s">
        <v>31</v>
      </c>
      <c r="F18" s="27">
        <v>68</v>
      </c>
      <c r="G18" s="20"/>
      <c r="I18" s="19" t="s">
        <v>103</v>
      </c>
      <c r="J18" s="27" t="s">
        <v>107</v>
      </c>
      <c r="K18" s="27" t="s">
        <v>30</v>
      </c>
      <c r="L18" s="27" t="s">
        <v>31</v>
      </c>
      <c r="M18" s="27">
        <v>67.599999999999994</v>
      </c>
      <c r="N18" s="20"/>
      <c r="P18" s="19" t="s">
        <v>103</v>
      </c>
      <c r="Q18" s="27" t="s">
        <v>107</v>
      </c>
      <c r="R18" s="27" t="s">
        <v>30</v>
      </c>
      <c r="S18" s="27" t="s">
        <v>31</v>
      </c>
      <c r="T18" s="27">
        <v>65.2</v>
      </c>
      <c r="U18" s="20"/>
      <c r="W18" s="19" t="s">
        <v>103</v>
      </c>
      <c r="X18" s="27" t="s">
        <v>107</v>
      </c>
      <c r="Y18" s="27" t="s">
        <v>30</v>
      </c>
      <c r="Z18" s="27" t="s">
        <v>31</v>
      </c>
      <c r="AA18" s="27">
        <v>66.099999999999994</v>
      </c>
      <c r="AB18" s="20"/>
      <c r="AD18" s="19" t="s">
        <v>103</v>
      </c>
      <c r="AE18" s="27" t="s">
        <v>107</v>
      </c>
      <c r="AF18" s="27" t="s">
        <v>30</v>
      </c>
      <c r="AG18" s="27" t="s">
        <v>31</v>
      </c>
      <c r="AH18" s="27">
        <v>72.900000000000006</v>
      </c>
      <c r="AI18" s="20"/>
      <c r="AK18" s="19" t="s">
        <v>103</v>
      </c>
      <c r="AL18" s="27" t="s">
        <v>107</v>
      </c>
      <c r="AM18" s="27" t="s">
        <v>30</v>
      </c>
      <c r="AN18" s="27" t="s">
        <v>31</v>
      </c>
      <c r="AO18" s="27">
        <v>72.8</v>
      </c>
      <c r="AP18" s="20"/>
      <c r="AR18" s="19" t="s">
        <v>103</v>
      </c>
      <c r="AS18" s="27" t="s">
        <v>107</v>
      </c>
      <c r="AT18" s="27" t="s">
        <v>30</v>
      </c>
      <c r="AU18" s="27" t="s">
        <v>31</v>
      </c>
      <c r="AV18" s="27">
        <v>68.900000000000006</v>
      </c>
      <c r="AW18" s="20"/>
      <c r="AY18" s="19" t="s">
        <v>103</v>
      </c>
      <c r="AZ18" s="27" t="s">
        <v>107</v>
      </c>
      <c r="BA18" s="27" t="s">
        <v>30</v>
      </c>
      <c r="BB18" s="27" t="s">
        <v>31</v>
      </c>
      <c r="BC18" s="27">
        <v>71.2</v>
      </c>
      <c r="BD18" s="20"/>
      <c r="BF18" s="19" t="s">
        <v>103</v>
      </c>
      <c r="BG18" s="27" t="s">
        <v>107</v>
      </c>
      <c r="BH18" s="27" t="s">
        <v>30</v>
      </c>
      <c r="BI18" s="27" t="s">
        <v>31</v>
      </c>
      <c r="BJ18" s="27">
        <v>68.900000000000006</v>
      </c>
      <c r="BK18" s="20"/>
      <c r="BM18" s="19" t="s">
        <v>103</v>
      </c>
      <c r="BN18" s="27" t="s">
        <v>107</v>
      </c>
      <c r="BO18" s="27" t="s">
        <v>30</v>
      </c>
      <c r="BP18" s="27" t="s">
        <v>31</v>
      </c>
      <c r="BQ18" s="27">
        <v>65.5</v>
      </c>
      <c r="BR18" s="20"/>
      <c r="BS18" s="27"/>
      <c r="BZ18" t="s">
        <v>138</v>
      </c>
      <c r="CA18" s="28"/>
      <c r="CB18" s="28"/>
      <c r="CC18" s="28"/>
      <c r="CD18" s="28"/>
      <c r="CE18" s="28"/>
      <c r="CF18" s="28"/>
      <c r="CG18" s="28"/>
      <c r="CH18" s="28"/>
      <c r="CI18" s="28"/>
    </row>
    <row r="19" spans="2:100" x14ac:dyDescent="0.35">
      <c r="B19" s="19" t="s">
        <v>103</v>
      </c>
      <c r="C19" s="27" t="s">
        <v>37</v>
      </c>
      <c r="D19" s="27" t="s">
        <v>30</v>
      </c>
      <c r="E19" s="27" t="s">
        <v>31</v>
      </c>
      <c r="F19" s="27">
        <v>64</v>
      </c>
      <c r="G19" s="20" cm="1">
        <f t="array" ref="G19">[1]!dbsum(F18:F20)</f>
        <v>71</v>
      </c>
      <c r="I19" s="19" t="s">
        <v>103</v>
      </c>
      <c r="J19" s="27" t="s">
        <v>37</v>
      </c>
      <c r="K19" s="27" t="s">
        <v>30</v>
      </c>
      <c r="L19" s="27" t="s">
        <v>31</v>
      </c>
      <c r="M19" s="27">
        <v>66.2</v>
      </c>
      <c r="N19" s="20" cm="1">
        <f t="array" ref="N19">[1]!dbsum(M18:M20)</f>
        <v>71.8</v>
      </c>
      <c r="P19" s="19" t="s">
        <v>103</v>
      </c>
      <c r="Q19" s="27" t="s">
        <v>37</v>
      </c>
      <c r="R19" s="27" t="s">
        <v>30</v>
      </c>
      <c r="S19" s="27" t="s">
        <v>31</v>
      </c>
      <c r="T19" s="27">
        <v>62.9</v>
      </c>
      <c r="U19" s="20" cm="1">
        <f t="array" ref="U19">[1]!dbsum(T18:T20)</f>
        <v>68.099999999999994</v>
      </c>
      <c r="W19" s="19" t="s">
        <v>103</v>
      </c>
      <c r="X19" s="27" t="s">
        <v>37</v>
      </c>
      <c r="Y19" s="27" t="s">
        <v>30</v>
      </c>
      <c r="Z19" s="27" t="s">
        <v>31</v>
      </c>
      <c r="AA19" s="27">
        <v>60.5</v>
      </c>
      <c r="AB19" s="20" cm="1">
        <f t="array" ref="AB19">[1]!dbsum(AA18:AA20)</f>
        <v>68.099999999999994</v>
      </c>
      <c r="AD19" s="19" t="s">
        <v>103</v>
      </c>
      <c r="AE19" s="27" t="s">
        <v>37</v>
      </c>
      <c r="AF19" s="27" t="s">
        <v>30</v>
      </c>
      <c r="AG19" s="27" t="s">
        <v>31</v>
      </c>
      <c r="AH19" s="27">
        <v>64.400000000000006</v>
      </c>
      <c r="AI19" s="20" cm="1">
        <f t="array" ref="AI19">[1]!dbsum(AH18:AH20)</f>
        <v>74</v>
      </c>
      <c r="AK19" s="19" t="s">
        <v>103</v>
      </c>
      <c r="AL19" s="27" t="s">
        <v>37</v>
      </c>
      <c r="AM19" s="27" t="s">
        <v>30</v>
      </c>
      <c r="AN19" s="27" t="s">
        <v>31</v>
      </c>
      <c r="AO19" s="27">
        <v>70.099999999999994</v>
      </c>
      <c r="AP19" s="20" cm="1">
        <f t="array" ref="AP19">[1]!dbsum(AO18:AO20)</f>
        <v>76.2</v>
      </c>
      <c r="AR19" s="19" t="s">
        <v>103</v>
      </c>
      <c r="AS19" s="27" t="s">
        <v>37</v>
      </c>
      <c r="AT19" s="27" t="s">
        <v>30</v>
      </c>
      <c r="AU19" s="27" t="s">
        <v>31</v>
      </c>
      <c r="AV19" s="27">
        <v>67.400000000000006</v>
      </c>
      <c r="AW19" s="20" cm="1">
        <f t="array" ref="AW19">[1]!dbsum(AV18:AV20)</f>
        <v>72.599999999999994</v>
      </c>
      <c r="AY19" s="19" t="s">
        <v>103</v>
      </c>
      <c r="AZ19" s="27" t="s">
        <v>37</v>
      </c>
      <c r="BA19" s="27" t="s">
        <v>30</v>
      </c>
      <c r="BB19" s="27" t="s">
        <v>31</v>
      </c>
      <c r="BC19" s="27">
        <v>68.5</v>
      </c>
      <c r="BD19" s="20" cm="1">
        <f t="array" ref="BD19">[1]!dbsum(BC18:BC20)</f>
        <v>73.8</v>
      </c>
      <c r="BF19" s="19" t="s">
        <v>103</v>
      </c>
      <c r="BG19" s="27" t="s">
        <v>37</v>
      </c>
      <c r="BH19" s="27" t="s">
        <v>30</v>
      </c>
      <c r="BI19" s="27" t="s">
        <v>31</v>
      </c>
      <c r="BJ19" s="27">
        <v>67.599999999999994</v>
      </c>
      <c r="BK19" s="20" cm="1">
        <f t="array" ref="BK19">[1]!dbsum(BJ18:BJ20)</f>
        <v>73.400000000000006</v>
      </c>
      <c r="BM19" s="19" t="s">
        <v>103</v>
      </c>
      <c r="BN19" s="27" t="s">
        <v>37</v>
      </c>
      <c r="BO19" s="27" t="s">
        <v>30</v>
      </c>
      <c r="BP19" s="27" t="s">
        <v>31</v>
      </c>
      <c r="BQ19" s="27">
        <v>63.4</v>
      </c>
      <c r="BR19" s="20" cm="1">
        <f t="array" ref="BR19">[1]!dbsum(BQ18:BQ20)</f>
        <v>69.2</v>
      </c>
      <c r="BS19" s="27"/>
      <c r="BU19" t="s">
        <v>123</v>
      </c>
    </row>
    <row r="20" spans="2:100" x14ac:dyDescent="0.35">
      <c r="B20" s="19" t="s">
        <v>103</v>
      </c>
      <c r="C20" s="27" t="s">
        <v>108</v>
      </c>
      <c r="D20" s="27" t="s">
        <v>30</v>
      </c>
      <c r="E20" s="27" t="s">
        <v>31</v>
      </c>
      <c r="F20" s="27">
        <v>65.900000000000006</v>
      </c>
      <c r="G20" s="20"/>
      <c r="I20" s="19" t="s">
        <v>103</v>
      </c>
      <c r="J20" s="27" t="s">
        <v>108</v>
      </c>
      <c r="K20" s="27" t="s">
        <v>30</v>
      </c>
      <c r="L20" s="27" t="s">
        <v>31</v>
      </c>
      <c r="M20" s="27">
        <v>67.099999999999994</v>
      </c>
      <c r="N20" s="20"/>
      <c r="P20" s="19" t="s">
        <v>103</v>
      </c>
      <c r="Q20" s="27" t="s">
        <v>108</v>
      </c>
      <c r="R20" s="27" t="s">
        <v>30</v>
      </c>
      <c r="S20" s="27" t="s">
        <v>31</v>
      </c>
      <c r="T20" s="27">
        <v>61</v>
      </c>
      <c r="U20" s="20"/>
      <c r="W20" s="19" t="s">
        <v>103</v>
      </c>
      <c r="X20" s="27" t="s">
        <v>108</v>
      </c>
      <c r="Y20" s="27" t="s">
        <v>30</v>
      </c>
      <c r="Z20" s="27" t="s">
        <v>31</v>
      </c>
      <c r="AA20" s="27">
        <v>61.1</v>
      </c>
      <c r="AB20" s="20"/>
      <c r="AD20" s="19" t="s">
        <v>103</v>
      </c>
      <c r="AE20" s="27" t="s">
        <v>108</v>
      </c>
      <c r="AF20" s="27" t="s">
        <v>30</v>
      </c>
      <c r="AG20" s="27" t="s">
        <v>31</v>
      </c>
      <c r="AH20" s="27">
        <v>64.2</v>
      </c>
      <c r="AI20" s="20"/>
      <c r="AK20" s="19" t="s">
        <v>103</v>
      </c>
      <c r="AL20" s="27" t="s">
        <v>108</v>
      </c>
      <c r="AM20" s="27" t="s">
        <v>30</v>
      </c>
      <c r="AN20" s="27" t="s">
        <v>31</v>
      </c>
      <c r="AO20" s="27">
        <v>70.900000000000006</v>
      </c>
      <c r="AP20" s="20"/>
      <c r="AR20" s="19" t="s">
        <v>103</v>
      </c>
      <c r="AS20" s="27" t="s">
        <v>108</v>
      </c>
      <c r="AT20" s="27" t="s">
        <v>30</v>
      </c>
      <c r="AU20" s="27" t="s">
        <v>31</v>
      </c>
      <c r="AV20" s="27">
        <v>66.8</v>
      </c>
      <c r="AW20" s="20"/>
      <c r="AY20" s="19" t="s">
        <v>103</v>
      </c>
      <c r="AZ20" s="27" t="s">
        <v>108</v>
      </c>
      <c r="BA20" s="27" t="s">
        <v>30</v>
      </c>
      <c r="BB20" s="27" t="s">
        <v>31</v>
      </c>
      <c r="BC20" s="27">
        <v>65.400000000000006</v>
      </c>
      <c r="BD20" s="20"/>
      <c r="BF20" s="19" t="s">
        <v>103</v>
      </c>
      <c r="BG20" s="27" t="s">
        <v>108</v>
      </c>
      <c r="BH20" s="27" t="s">
        <v>30</v>
      </c>
      <c r="BI20" s="27" t="s">
        <v>31</v>
      </c>
      <c r="BJ20" s="27">
        <v>69.2</v>
      </c>
      <c r="BK20" s="20"/>
      <c r="BM20" s="19" t="s">
        <v>103</v>
      </c>
      <c r="BN20" s="27" t="s">
        <v>108</v>
      </c>
      <c r="BO20" s="27" t="s">
        <v>30</v>
      </c>
      <c r="BP20" s="27" t="s">
        <v>31</v>
      </c>
      <c r="BQ20" s="27">
        <v>64</v>
      </c>
      <c r="BR20" s="20"/>
      <c r="BS20" s="27"/>
      <c r="BU20">
        <f t="shared" ref="BU20:BW21" si="1">BU7</f>
        <v>1</v>
      </c>
      <c r="BV20" t="str">
        <f t="shared" si="1"/>
        <v>Compressor</v>
      </c>
      <c r="BW20" t="str">
        <f t="shared" si="1"/>
        <v>Right</v>
      </c>
      <c r="BX20" t="s">
        <v>82</v>
      </c>
      <c r="BY20">
        <f>BY7</f>
        <v>2</v>
      </c>
      <c r="BZ20" s="28">
        <f t="shared" ref="BZ20:CJ20" si="2">BZ7+8+(20*LOG($BY7))</f>
        <v>81.720599913279628</v>
      </c>
      <c r="CA20" s="28">
        <f t="shared" si="2"/>
        <v>85.020599913279625</v>
      </c>
      <c r="CB20" s="28">
        <f t="shared" si="2"/>
        <v>82.220599913279628</v>
      </c>
      <c r="CC20" s="28">
        <f t="shared" si="2"/>
        <v>81.520599913279625</v>
      </c>
      <c r="CD20" s="28">
        <f t="shared" si="2"/>
        <v>78.020599913279625</v>
      </c>
      <c r="CE20" s="28">
        <f t="shared" si="2"/>
        <v>78.920599913279631</v>
      </c>
      <c r="CF20" s="28">
        <f t="shared" si="2"/>
        <v>74.820599913279622</v>
      </c>
      <c r="CG20" s="28">
        <f t="shared" si="2"/>
        <v>75.520599913279625</v>
      </c>
      <c r="CH20" s="28">
        <f t="shared" si="2"/>
        <v>70.720599913279628</v>
      </c>
      <c r="CI20" s="28">
        <f t="shared" si="2"/>
        <v>64.220599913279628</v>
      </c>
      <c r="CJ20" s="28">
        <f t="shared" si="2"/>
        <v>83.620599913279619</v>
      </c>
    </row>
    <row r="21" spans="2:100" x14ac:dyDescent="0.35">
      <c r="B21" s="19" t="s">
        <v>103</v>
      </c>
      <c r="C21" s="27" t="s">
        <v>109</v>
      </c>
      <c r="D21" s="27" t="s">
        <v>30</v>
      </c>
      <c r="E21" s="27" t="s">
        <v>31</v>
      </c>
      <c r="F21" s="27">
        <v>65.3</v>
      </c>
      <c r="G21" s="20"/>
      <c r="I21" s="19" t="s">
        <v>103</v>
      </c>
      <c r="J21" s="27" t="s">
        <v>109</v>
      </c>
      <c r="K21" s="27" t="s">
        <v>30</v>
      </c>
      <c r="L21" s="27" t="s">
        <v>31</v>
      </c>
      <c r="M21" s="27">
        <v>76.900000000000006</v>
      </c>
      <c r="N21" s="20"/>
      <c r="P21" s="19" t="s">
        <v>103</v>
      </c>
      <c r="Q21" s="27" t="s">
        <v>109</v>
      </c>
      <c r="R21" s="27" t="s">
        <v>30</v>
      </c>
      <c r="S21" s="27" t="s">
        <v>31</v>
      </c>
      <c r="T21" s="27">
        <v>60.6</v>
      </c>
      <c r="U21" s="20"/>
      <c r="W21" s="19" t="s">
        <v>103</v>
      </c>
      <c r="X21" s="27" t="s">
        <v>109</v>
      </c>
      <c r="Y21" s="27" t="s">
        <v>30</v>
      </c>
      <c r="Z21" s="27" t="s">
        <v>31</v>
      </c>
      <c r="AA21" s="27">
        <v>62.8</v>
      </c>
      <c r="AB21" s="20"/>
      <c r="AD21" s="19" t="s">
        <v>103</v>
      </c>
      <c r="AE21" s="27" t="s">
        <v>109</v>
      </c>
      <c r="AF21" s="27" t="s">
        <v>30</v>
      </c>
      <c r="AG21" s="27" t="s">
        <v>31</v>
      </c>
      <c r="AH21" s="27">
        <v>64</v>
      </c>
      <c r="AI21" s="20"/>
      <c r="AK21" s="19" t="s">
        <v>103</v>
      </c>
      <c r="AL21" s="27" t="s">
        <v>109</v>
      </c>
      <c r="AM21" s="27" t="s">
        <v>30</v>
      </c>
      <c r="AN21" s="27" t="s">
        <v>31</v>
      </c>
      <c r="AO21" s="27">
        <v>63.1</v>
      </c>
      <c r="AP21" s="20"/>
      <c r="AR21" s="19" t="s">
        <v>103</v>
      </c>
      <c r="AS21" s="27" t="s">
        <v>109</v>
      </c>
      <c r="AT21" s="27" t="s">
        <v>30</v>
      </c>
      <c r="AU21" s="27" t="s">
        <v>31</v>
      </c>
      <c r="AV21" s="27">
        <v>62.1</v>
      </c>
      <c r="AW21" s="20"/>
      <c r="AY21" s="19" t="s">
        <v>103</v>
      </c>
      <c r="AZ21" s="27" t="s">
        <v>109</v>
      </c>
      <c r="BA21" s="27" t="s">
        <v>30</v>
      </c>
      <c r="BB21" s="27" t="s">
        <v>31</v>
      </c>
      <c r="BC21" s="27">
        <v>65.3</v>
      </c>
      <c r="BD21" s="20"/>
      <c r="BF21" s="19" t="s">
        <v>103</v>
      </c>
      <c r="BG21" s="27" t="s">
        <v>109</v>
      </c>
      <c r="BH21" s="27" t="s">
        <v>30</v>
      </c>
      <c r="BI21" s="27" t="s">
        <v>31</v>
      </c>
      <c r="BJ21" s="27">
        <v>63.1</v>
      </c>
      <c r="BK21" s="20"/>
      <c r="BM21" s="19" t="s">
        <v>103</v>
      </c>
      <c r="BN21" s="27" t="s">
        <v>109</v>
      </c>
      <c r="BO21" s="27" t="s">
        <v>30</v>
      </c>
      <c r="BP21" s="27" t="s">
        <v>31</v>
      </c>
      <c r="BQ21" s="27">
        <v>62.2</v>
      </c>
      <c r="BR21" s="20"/>
      <c r="BS21" s="27"/>
      <c r="BU21">
        <f t="shared" si="1"/>
        <v>2</v>
      </c>
      <c r="BV21" t="str">
        <f t="shared" si="1"/>
        <v>Generator</v>
      </c>
      <c r="BW21" t="str">
        <f t="shared" si="1"/>
        <v>-</v>
      </c>
      <c r="BX21" t="s">
        <v>82</v>
      </c>
      <c r="BY21">
        <f>BY8</f>
        <v>5</v>
      </c>
      <c r="BZ21" s="28">
        <f t="shared" ref="BZ21:CJ21" si="3">BZ8+8+(20*LOG($BY8))</f>
        <v>99.479400086720375</v>
      </c>
      <c r="CA21" s="28">
        <f t="shared" si="3"/>
        <v>93.779400086720372</v>
      </c>
      <c r="CB21" s="28">
        <f t="shared" si="3"/>
        <v>100.57940008672037</v>
      </c>
      <c r="CC21" s="28">
        <f t="shared" si="3"/>
        <v>93.979400086720375</v>
      </c>
      <c r="CD21" s="28">
        <f t="shared" si="3"/>
        <v>89.979400086720375</v>
      </c>
      <c r="CE21" s="28">
        <f t="shared" si="3"/>
        <v>81.679400086720378</v>
      </c>
      <c r="CF21" s="28">
        <f t="shared" si="3"/>
        <v>78.479400086720375</v>
      </c>
      <c r="CG21" s="28">
        <f t="shared" si="3"/>
        <v>73.579400086720383</v>
      </c>
      <c r="CH21" s="28">
        <f t="shared" si="3"/>
        <v>65.879400086720381</v>
      </c>
      <c r="CI21" s="28">
        <f t="shared" si="3"/>
        <v>63.479400086720375</v>
      </c>
      <c r="CJ21" s="28">
        <f t="shared" si="3"/>
        <v>90.879400086720381</v>
      </c>
    </row>
    <row r="22" spans="2:100" x14ac:dyDescent="0.35">
      <c r="B22" s="19" t="s">
        <v>103</v>
      </c>
      <c r="C22" s="27" t="s">
        <v>38</v>
      </c>
      <c r="D22" s="27" t="s">
        <v>30</v>
      </c>
      <c r="E22" s="27" t="s">
        <v>31</v>
      </c>
      <c r="F22" s="27">
        <v>60.7</v>
      </c>
      <c r="G22" s="20" cm="1">
        <f t="array" ref="G22">[1]!dbsum(F21:F23)</f>
        <v>68.2</v>
      </c>
      <c r="I22" s="19" t="s">
        <v>103</v>
      </c>
      <c r="J22" s="27" t="s">
        <v>38</v>
      </c>
      <c r="K22" s="27" t="s">
        <v>30</v>
      </c>
      <c r="L22" s="27" t="s">
        <v>31</v>
      </c>
      <c r="M22" s="27">
        <v>71.5</v>
      </c>
      <c r="N22" s="20" cm="1">
        <f t="array" ref="N22">[1]!dbsum(M21:M23)</f>
        <v>78.599999999999994</v>
      </c>
      <c r="P22" s="19" t="s">
        <v>103</v>
      </c>
      <c r="Q22" s="27" t="s">
        <v>38</v>
      </c>
      <c r="R22" s="27" t="s">
        <v>30</v>
      </c>
      <c r="S22" s="27" t="s">
        <v>31</v>
      </c>
      <c r="T22" s="27">
        <v>61.8</v>
      </c>
      <c r="U22" s="20" cm="1">
        <f t="array" ref="U22">[1]!dbsum(T21:T23)</f>
        <v>65.599999999999994</v>
      </c>
      <c r="W22" s="19" t="s">
        <v>103</v>
      </c>
      <c r="X22" s="27" t="s">
        <v>38</v>
      </c>
      <c r="Y22" s="27" t="s">
        <v>30</v>
      </c>
      <c r="Z22" s="27" t="s">
        <v>31</v>
      </c>
      <c r="AA22" s="27">
        <v>60.1</v>
      </c>
      <c r="AB22" s="20" cm="1">
        <f t="array" ref="AB22">[1]!dbsum(AA21:AA23)</f>
        <v>65.8</v>
      </c>
      <c r="AD22" s="19" t="s">
        <v>103</v>
      </c>
      <c r="AE22" s="27" t="s">
        <v>38</v>
      </c>
      <c r="AF22" s="27" t="s">
        <v>30</v>
      </c>
      <c r="AG22" s="27" t="s">
        <v>31</v>
      </c>
      <c r="AH22" s="27">
        <v>59.8</v>
      </c>
      <c r="AI22" s="20" cm="1">
        <f t="array" ref="AI22">[1]!dbsum(AH21:AH23)</f>
        <v>66.400000000000006</v>
      </c>
      <c r="AK22" s="19" t="s">
        <v>103</v>
      </c>
      <c r="AL22" s="27" t="s">
        <v>38</v>
      </c>
      <c r="AM22" s="27" t="s">
        <v>30</v>
      </c>
      <c r="AN22" s="27" t="s">
        <v>31</v>
      </c>
      <c r="AO22" s="27">
        <v>63</v>
      </c>
      <c r="AP22" s="20" cm="1">
        <f t="array" ref="AP22">[1]!dbsum(AO21:AO23)</f>
        <v>67.7</v>
      </c>
      <c r="AR22" s="19" t="s">
        <v>103</v>
      </c>
      <c r="AS22" s="27" t="s">
        <v>38</v>
      </c>
      <c r="AT22" s="27" t="s">
        <v>30</v>
      </c>
      <c r="AU22" s="27" t="s">
        <v>31</v>
      </c>
      <c r="AV22" s="27">
        <v>62</v>
      </c>
      <c r="AW22" s="20" cm="1">
        <f t="array" ref="AW22">[1]!dbsum(AV21:AV23)</f>
        <v>66.7</v>
      </c>
      <c r="AY22" s="19" t="s">
        <v>103</v>
      </c>
      <c r="AZ22" s="27" t="s">
        <v>38</v>
      </c>
      <c r="BA22" s="27" t="s">
        <v>30</v>
      </c>
      <c r="BB22" s="27" t="s">
        <v>31</v>
      </c>
      <c r="BC22" s="27">
        <v>64.900000000000006</v>
      </c>
      <c r="BD22" s="20" cm="1">
        <f t="array" ref="BD22">[1]!dbsum(BC21:BC23)</f>
        <v>69.3</v>
      </c>
      <c r="BF22" s="19" t="s">
        <v>103</v>
      </c>
      <c r="BG22" s="27" t="s">
        <v>38</v>
      </c>
      <c r="BH22" s="27" t="s">
        <v>30</v>
      </c>
      <c r="BI22" s="27" t="s">
        <v>31</v>
      </c>
      <c r="BJ22" s="27">
        <v>61.4</v>
      </c>
      <c r="BK22" s="20" cm="1">
        <f t="array" ref="BK22">[1]!dbsum(BJ21:BJ23)</f>
        <v>66.599999999999994</v>
      </c>
      <c r="BM22" s="19" t="s">
        <v>103</v>
      </c>
      <c r="BN22" s="27" t="s">
        <v>38</v>
      </c>
      <c r="BO22" s="27" t="s">
        <v>30</v>
      </c>
      <c r="BP22" s="27" t="s">
        <v>31</v>
      </c>
      <c r="BQ22" s="27">
        <v>60.8</v>
      </c>
      <c r="BR22" s="20" cm="1">
        <f t="array" ref="BR22">[1]!dbsum(BQ21:BQ23)</f>
        <v>65.5</v>
      </c>
      <c r="BS22" s="27"/>
      <c r="BU22">
        <f>BU14</f>
        <v>8</v>
      </c>
      <c r="BV22" t="str">
        <f>BV14</f>
        <v>Flare Stack</v>
      </c>
      <c r="BW22" t="str">
        <f>BW14</f>
        <v>Left</v>
      </c>
      <c r="BX22" t="s">
        <v>82</v>
      </c>
      <c r="BY22">
        <f>BY13</f>
        <v>5</v>
      </c>
      <c r="BZ22" s="28">
        <f t="shared" ref="BZ22:CJ22" si="4">BZ14+8+(20*LOG($BY14))</f>
        <v>105.37940008672038</v>
      </c>
      <c r="CA22" s="28">
        <f t="shared" si="4"/>
        <v>95.779400086720372</v>
      </c>
      <c r="CB22" s="28">
        <f t="shared" si="4"/>
        <v>91.279400086720372</v>
      </c>
      <c r="CC22" s="28">
        <f t="shared" si="4"/>
        <v>86.679400086720378</v>
      </c>
      <c r="CD22" s="28">
        <f t="shared" si="4"/>
        <v>82.179400086720378</v>
      </c>
      <c r="CE22" s="28">
        <f t="shared" si="4"/>
        <v>76.879400086720381</v>
      </c>
      <c r="CF22" s="28">
        <f t="shared" si="4"/>
        <v>72.379400086720381</v>
      </c>
      <c r="CG22" s="28">
        <f t="shared" si="4"/>
        <v>68.579400086720383</v>
      </c>
      <c r="CH22" s="28">
        <f t="shared" si="4"/>
        <v>61.379400086720374</v>
      </c>
      <c r="CI22" s="28">
        <f t="shared" si="4"/>
        <v>62.379400086720374</v>
      </c>
      <c r="CJ22" s="28">
        <f t="shared" si="4"/>
        <v>83.979400086720375</v>
      </c>
    </row>
    <row r="23" spans="2:100" x14ac:dyDescent="0.35">
      <c r="B23" s="19" t="s">
        <v>103</v>
      </c>
      <c r="C23" s="27" t="s">
        <v>110</v>
      </c>
      <c r="D23" s="27" t="s">
        <v>30</v>
      </c>
      <c r="E23" s="27" t="s">
        <v>31</v>
      </c>
      <c r="F23" s="27">
        <v>63</v>
      </c>
      <c r="G23" s="20"/>
      <c r="I23" s="19" t="s">
        <v>103</v>
      </c>
      <c r="J23" s="27" t="s">
        <v>110</v>
      </c>
      <c r="K23" s="27" t="s">
        <v>30</v>
      </c>
      <c r="L23" s="27" t="s">
        <v>31</v>
      </c>
      <c r="M23" s="27">
        <v>69.7</v>
      </c>
      <c r="N23" s="20"/>
      <c r="P23" s="19" t="s">
        <v>103</v>
      </c>
      <c r="Q23" s="27" t="s">
        <v>110</v>
      </c>
      <c r="R23" s="27" t="s">
        <v>30</v>
      </c>
      <c r="S23" s="27" t="s">
        <v>31</v>
      </c>
      <c r="T23" s="27">
        <v>59.9</v>
      </c>
      <c r="U23" s="20"/>
      <c r="W23" s="19" t="s">
        <v>103</v>
      </c>
      <c r="X23" s="27" t="s">
        <v>110</v>
      </c>
      <c r="Y23" s="27" t="s">
        <v>30</v>
      </c>
      <c r="Z23" s="27" t="s">
        <v>31</v>
      </c>
      <c r="AA23" s="27">
        <v>59.2</v>
      </c>
      <c r="AB23" s="20"/>
      <c r="AD23" s="19" t="s">
        <v>103</v>
      </c>
      <c r="AE23" s="27" t="s">
        <v>110</v>
      </c>
      <c r="AF23" s="27" t="s">
        <v>30</v>
      </c>
      <c r="AG23" s="27" t="s">
        <v>31</v>
      </c>
      <c r="AH23" s="27">
        <v>59.3</v>
      </c>
      <c r="AI23" s="20"/>
      <c r="AK23" s="19" t="s">
        <v>103</v>
      </c>
      <c r="AL23" s="27" t="s">
        <v>110</v>
      </c>
      <c r="AM23" s="27" t="s">
        <v>30</v>
      </c>
      <c r="AN23" s="27" t="s">
        <v>31</v>
      </c>
      <c r="AO23" s="27">
        <v>62.6</v>
      </c>
      <c r="AP23" s="20"/>
      <c r="AR23" s="19" t="s">
        <v>103</v>
      </c>
      <c r="AS23" s="27" t="s">
        <v>110</v>
      </c>
      <c r="AT23" s="27" t="s">
        <v>30</v>
      </c>
      <c r="AU23" s="27" t="s">
        <v>31</v>
      </c>
      <c r="AV23" s="27">
        <v>61.8</v>
      </c>
      <c r="AW23" s="20"/>
      <c r="AY23" s="19" t="s">
        <v>103</v>
      </c>
      <c r="AZ23" s="27" t="s">
        <v>110</v>
      </c>
      <c r="BA23" s="27" t="s">
        <v>30</v>
      </c>
      <c r="BB23" s="27" t="s">
        <v>31</v>
      </c>
      <c r="BC23" s="27">
        <v>63.2</v>
      </c>
      <c r="BD23" s="20"/>
      <c r="BF23" s="19" t="s">
        <v>103</v>
      </c>
      <c r="BG23" s="27" t="s">
        <v>110</v>
      </c>
      <c r="BH23" s="27" t="s">
        <v>30</v>
      </c>
      <c r="BI23" s="27" t="s">
        <v>31</v>
      </c>
      <c r="BJ23" s="27">
        <v>60.6</v>
      </c>
      <c r="BK23" s="20"/>
      <c r="BM23" s="19" t="s">
        <v>103</v>
      </c>
      <c r="BN23" s="27" t="s">
        <v>110</v>
      </c>
      <c r="BO23" s="27" t="s">
        <v>30</v>
      </c>
      <c r="BP23" s="27" t="s">
        <v>31</v>
      </c>
      <c r="BQ23" s="27">
        <v>58.4</v>
      </c>
      <c r="BR23" s="20"/>
      <c r="BS23" s="27"/>
    </row>
    <row r="24" spans="2:100" x14ac:dyDescent="0.35">
      <c r="B24" s="19" t="s">
        <v>103</v>
      </c>
      <c r="C24" s="27" t="s">
        <v>111</v>
      </c>
      <c r="D24" s="27" t="s">
        <v>30</v>
      </c>
      <c r="E24" s="27" t="s">
        <v>31</v>
      </c>
      <c r="F24" s="27">
        <v>60</v>
      </c>
      <c r="G24" s="20"/>
      <c r="I24" s="19" t="s">
        <v>103</v>
      </c>
      <c r="J24" s="27" t="s">
        <v>111</v>
      </c>
      <c r="K24" s="27" t="s">
        <v>30</v>
      </c>
      <c r="L24" s="27" t="s">
        <v>31</v>
      </c>
      <c r="M24" s="27">
        <v>67.5</v>
      </c>
      <c r="N24" s="20"/>
      <c r="P24" s="19" t="s">
        <v>103</v>
      </c>
      <c r="Q24" s="27" t="s">
        <v>111</v>
      </c>
      <c r="R24" s="27" t="s">
        <v>30</v>
      </c>
      <c r="S24" s="27" t="s">
        <v>31</v>
      </c>
      <c r="T24" s="27">
        <v>57.6</v>
      </c>
      <c r="U24" s="20"/>
      <c r="W24" s="19" t="s">
        <v>103</v>
      </c>
      <c r="X24" s="27" t="s">
        <v>111</v>
      </c>
      <c r="Y24" s="27" t="s">
        <v>30</v>
      </c>
      <c r="Z24" s="27" t="s">
        <v>31</v>
      </c>
      <c r="AA24" s="27">
        <v>57.2</v>
      </c>
      <c r="AB24" s="20"/>
      <c r="AD24" s="19" t="s">
        <v>103</v>
      </c>
      <c r="AE24" s="27" t="s">
        <v>111</v>
      </c>
      <c r="AF24" s="27" t="s">
        <v>30</v>
      </c>
      <c r="AG24" s="27" t="s">
        <v>31</v>
      </c>
      <c r="AH24" s="27">
        <v>57.8</v>
      </c>
      <c r="AI24" s="20"/>
      <c r="AK24" s="19" t="s">
        <v>103</v>
      </c>
      <c r="AL24" s="27" t="s">
        <v>111</v>
      </c>
      <c r="AM24" s="27" t="s">
        <v>30</v>
      </c>
      <c r="AN24" s="27" t="s">
        <v>31</v>
      </c>
      <c r="AO24" s="27">
        <v>65</v>
      </c>
      <c r="AP24" s="20"/>
      <c r="AR24" s="19" t="s">
        <v>103</v>
      </c>
      <c r="AS24" s="27" t="s">
        <v>111</v>
      </c>
      <c r="AT24" s="27" t="s">
        <v>30</v>
      </c>
      <c r="AU24" s="27" t="s">
        <v>31</v>
      </c>
      <c r="AV24" s="27">
        <v>63.4</v>
      </c>
      <c r="AW24" s="20"/>
      <c r="AY24" s="19" t="s">
        <v>103</v>
      </c>
      <c r="AZ24" s="27" t="s">
        <v>111</v>
      </c>
      <c r="BA24" s="27" t="s">
        <v>30</v>
      </c>
      <c r="BB24" s="27" t="s">
        <v>31</v>
      </c>
      <c r="BC24" s="27">
        <v>62.4</v>
      </c>
      <c r="BD24" s="20"/>
      <c r="BF24" s="19" t="s">
        <v>103</v>
      </c>
      <c r="BG24" s="27" t="s">
        <v>111</v>
      </c>
      <c r="BH24" s="27" t="s">
        <v>30</v>
      </c>
      <c r="BI24" s="27" t="s">
        <v>31</v>
      </c>
      <c r="BJ24" s="27">
        <v>59.5</v>
      </c>
      <c r="BK24" s="20"/>
      <c r="BM24" s="19" t="s">
        <v>103</v>
      </c>
      <c r="BN24" s="27" t="s">
        <v>111</v>
      </c>
      <c r="BO24" s="27" t="s">
        <v>30</v>
      </c>
      <c r="BP24" s="27" t="s">
        <v>31</v>
      </c>
      <c r="BQ24" s="27">
        <v>53.3</v>
      </c>
      <c r="BR24" s="20"/>
      <c r="BS24" s="27"/>
    </row>
    <row r="25" spans="2:100" x14ac:dyDescent="0.35">
      <c r="B25" s="19" t="s">
        <v>103</v>
      </c>
      <c r="C25" s="27" t="s">
        <v>39</v>
      </c>
      <c r="D25" s="27" t="s">
        <v>30</v>
      </c>
      <c r="E25" s="27" t="s">
        <v>31</v>
      </c>
      <c r="F25" s="27">
        <v>61.5</v>
      </c>
      <c r="G25" s="20" cm="1">
        <f t="array" ref="G25">[1]!dbsum(F24:F26)</f>
        <v>67.5</v>
      </c>
      <c r="I25" s="19" t="s">
        <v>103</v>
      </c>
      <c r="J25" s="27" t="s">
        <v>39</v>
      </c>
      <c r="K25" s="27" t="s">
        <v>30</v>
      </c>
      <c r="L25" s="27" t="s">
        <v>31</v>
      </c>
      <c r="M25" s="27">
        <v>65.400000000000006</v>
      </c>
      <c r="N25" s="20" cm="1">
        <f t="array" ref="N25">[1]!dbsum(M24:M26)</f>
        <v>72</v>
      </c>
      <c r="P25" s="19" t="s">
        <v>103</v>
      </c>
      <c r="Q25" s="27" t="s">
        <v>39</v>
      </c>
      <c r="R25" s="27" t="s">
        <v>30</v>
      </c>
      <c r="S25" s="27" t="s">
        <v>31</v>
      </c>
      <c r="T25" s="27">
        <v>52</v>
      </c>
      <c r="U25" s="20" cm="1">
        <f t="array" ref="U25">[1]!dbsum(T24:T26)</f>
        <v>59.5</v>
      </c>
      <c r="W25" s="19" t="s">
        <v>103</v>
      </c>
      <c r="X25" s="27" t="s">
        <v>39</v>
      </c>
      <c r="Y25" s="27" t="s">
        <v>30</v>
      </c>
      <c r="Z25" s="27" t="s">
        <v>31</v>
      </c>
      <c r="AA25" s="27">
        <v>52.3</v>
      </c>
      <c r="AB25" s="20" cm="1">
        <f t="array" ref="AB25">[1]!dbsum(AA24:AA26)</f>
        <v>59.2</v>
      </c>
      <c r="AD25" s="19" t="s">
        <v>103</v>
      </c>
      <c r="AE25" s="27" t="s">
        <v>39</v>
      </c>
      <c r="AF25" s="27" t="s">
        <v>30</v>
      </c>
      <c r="AG25" s="27" t="s">
        <v>31</v>
      </c>
      <c r="AH25" s="27">
        <v>53.3</v>
      </c>
      <c r="AI25" s="20" cm="1">
        <f t="array" ref="AI25">[1]!dbsum(AH24:AH26)</f>
        <v>61</v>
      </c>
      <c r="AK25" s="19" t="s">
        <v>103</v>
      </c>
      <c r="AL25" s="27" t="s">
        <v>39</v>
      </c>
      <c r="AM25" s="27" t="s">
        <v>30</v>
      </c>
      <c r="AN25" s="27" t="s">
        <v>31</v>
      </c>
      <c r="AO25" s="27">
        <v>67</v>
      </c>
      <c r="AP25" s="20" cm="1">
        <f t="array" ref="AP25">[1]!dbsum(AO24:AO26)</f>
        <v>72.599999999999994</v>
      </c>
      <c r="AR25" s="19" t="s">
        <v>103</v>
      </c>
      <c r="AS25" s="27" t="s">
        <v>39</v>
      </c>
      <c r="AT25" s="27" t="s">
        <v>30</v>
      </c>
      <c r="AU25" s="27" t="s">
        <v>31</v>
      </c>
      <c r="AV25" s="27">
        <v>54.5</v>
      </c>
      <c r="AW25" s="20" cm="1">
        <f t="array" ref="AW25">[1]!dbsum(AV24:AV26)</f>
        <v>64.900000000000006</v>
      </c>
      <c r="AY25" s="19" t="s">
        <v>103</v>
      </c>
      <c r="AZ25" s="27" t="s">
        <v>39</v>
      </c>
      <c r="BA25" s="27" t="s">
        <v>30</v>
      </c>
      <c r="BB25" s="27" t="s">
        <v>31</v>
      </c>
      <c r="BC25" s="27">
        <v>59</v>
      </c>
      <c r="BD25" s="20" cm="1">
        <f t="array" ref="BD25">[1]!dbsum(BC24:BC26)</f>
        <v>64.7</v>
      </c>
      <c r="BF25" s="19" t="s">
        <v>103</v>
      </c>
      <c r="BG25" s="27" t="s">
        <v>39</v>
      </c>
      <c r="BH25" s="27" t="s">
        <v>30</v>
      </c>
      <c r="BI25" s="27" t="s">
        <v>31</v>
      </c>
      <c r="BJ25" s="27">
        <v>59.3</v>
      </c>
      <c r="BK25" s="20" cm="1">
        <f t="array" ref="BK25">[1]!dbsum(BJ24:BJ26)</f>
        <v>64.2</v>
      </c>
      <c r="BM25" s="19" t="s">
        <v>103</v>
      </c>
      <c r="BN25" s="27" t="s">
        <v>39</v>
      </c>
      <c r="BO25" s="27" t="s">
        <v>30</v>
      </c>
      <c r="BP25" s="27" t="s">
        <v>31</v>
      </c>
      <c r="BQ25" s="27">
        <v>53.6</v>
      </c>
      <c r="BR25" s="20" cm="1">
        <f t="array" ref="BR25">[1]!dbsum(BQ24:BQ26)</f>
        <v>59.9</v>
      </c>
      <c r="BS25" s="27"/>
    </row>
    <row r="26" spans="2:100" x14ac:dyDescent="0.35">
      <c r="B26" s="19" t="s">
        <v>103</v>
      </c>
      <c r="C26" s="27" t="s">
        <v>112</v>
      </c>
      <c r="D26" s="27" t="s">
        <v>30</v>
      </c>
      <c r="E26" s="27" t="s">
        <v>31</v>
      </c>
      <c r="F26" s="27">
        <v>65</v>
      </c>
      <c r="G26" s="20"/>
      <c r="I26" s="19" t="s">
        <v>103</v>
      </c>
      <c r="J26" s="27" t="s">
        <v>112</v>
      </c>
      <c r="K26" s="27" t="s">
        <v>30</v>
      </c>
      <c r="L26" s="27" t="s">
        <v>31</v>
      </c>
      <c r="M26" s="27">
        <v>68.3</v>
      </c>
      <c r="N26" s="20"/>
      <c r="P26" s="19" t="s">
        <v>103</v>
      </c>
      <c r="Q26" s="27" t="s">
        <v>112</v>
      </c>
      <c r="R26" s="27" t="s">
        <v>30</v>
      </c>
      <c r="S26" s="27" t="s">
        <v>31</v>
      </c>
      <c r="T26" s="27">
        <v>52</v>
      </c>
      <c r="U26" s="20"/>
      <c r="W26" s="19" t="s">
        <v>103</v>
      </c>
      <c r="X26" s="27" t="s">
        <v>112</v>
      </c>
      <c r="Y26" s="27" t="s">
        <v>30</v>
      </c>
      <c r="Z26" s="27" t="s">
        <v>31</v>
      </c>
      <c r="AA26" s="27">
        <v>51.6</v>
      </c>
      <c r="AB26" s="20"/>
      <c r="AD26" s="19" t="s">
        <v>103</v>
      </c>
      <c r="AE26" s="27" t="s">
        <v>112</v>
      </c>
      <c r="AF26" s="27" t="s">
        <v>30</v>
      </c>
      <c r="AG26" s="27" t="s">
        <v>31</v>
      </c>
      <c r="AH26" s="27">
        <v>56.6</v>
      </c>
      <c r="AI26" s="20"/>
      <c r="AK26" s="19" t="s">
        <v>103</v>
      </c>
      <c r="AL26" s="27" t="s">
        <v>112</v>
      </c>
      <c r="AM26" s="27" t="s">
        <v>30</v>
      </c>
      <c r="AN26" s="27" t="s">
        <v>31</v>
      </c>
      <c r="AO26" s="27">
        <v>70.099999999999994</v>
      </c>
      <c r="AP26" s="20"/>
      <c r="AR26" s="19" t="s">
        <v>103</v>
      </c>
      <c r="AS26" s="27" t="s">
        <v>112</v>
      </c>
      <c r="AT26" s="27" t="s">
        <v>30</v>
      </c>
      <c r="AU26" s="27" t="s">
        <v>31</v>
      </c>
      <c r="AV26" s="27">
        <v>57.9</v>
      </c>
      <c r="AW26" s="20"/>
      <c r="AY26" s="19" t="s">
        <v>103</v>
      </c>
      <c r="AZ26" s="27" t="s">
        <v>112</v>
      </c>
      <c r="BA26" s="27" t="s">
        <v>30</v>
      </c>
      <c r="BB26" s="27" t="s">
        <v>31</v>
      </c>
      <c r="BC26" s="27">
        <v>56</v>
      </c>
      <c r="BD26" s="20"/>
      <c r="BF26" s="19" t="s">
        <v>103</v>
      </c>
      <c r="BG26" s="27" t="s">
        <v>112</v>
      </c>
      <c r="BH26" s="27" t="s">
        <v>30</v>
      </c>
      <c r="BI26" s="27" t="s">
        <v>31</v>
      </c>
      <c r="BJ26" s="27">
        <v>59.4</v>
      </c>
      <c r="BK26" s="20"/>
      <c r="BM26" s="19" t="s">
        <v>103</v>
      </c>
      <c r="BN26" s="27" t="s">
        <v>112</v>
      </c>
      <c r="BO26" s="27" t="s">
        <v>30</v>
      </c>
      <c r="BP26" s="27" t="s">
        <v>31</v>
      </c>
      <c r="BQ26" s="27">
        <v>57.2</v>
      </c>
      <c r="BR26" s="20"/>
      <c r="BS26" s="27"/>
    </row>
    <row r="27" spans="2:100" x14ac:dyDescent="0.35">
      <c r="B27" s="19" t="s">
        <v>103</v>
      </c>
      <c r="C27" s="27" t="s">
        <v>113</v>
      </c>
      <c r="D27" s="27" t="s">
        <v>30</v>
      </c>
      <c r="E27" s="27" t="s">
        <v>31</v>
      </c>
      <c r="F27" s="27">
        <v>60.3</v>
      </c>
      <c r="G27" s="20"/>
      <c r="I27" s="19" t="s">
        <v>103</v>
      </c>
      <c r="J27" s="27" t="s">
        <v>113</v>
      </c>
      <c r="K27" s="27" t="s">
        <v>30</v>
      </c>
      <c r="L27" s="27" t="s">
        <v>31</v>
      </c>
      <c r="M27" s="27">
        <v>66.599999999999994</v>
      </c>
      <c r="N27" s="20"/>
      <c r="P27" s="19" t="s">
        <v>103</v>
      </c>
      <c r="Q27" s="27" t="s">
        <v>113</v>
      </c>
      <c r="R27" s="27" t="s">
        <v>30</v>
      </c>
      <c r="S27" s="27" t="s">
        <v>31</v>
      </c>
      <c r="T27" s="27">
        <v>49.5</v>
      </c>
      <c r="U27" s="20"/>
      <c r="W27" s="19" t="s">
        <v>103</v>
      </c>
      <c r="X27" s="27" t="s">
        <v>113</v>
      </c>
      <c r="Y27" s="27" t="s">
        <v>30</v>
      </c>
      <c r="Z27" s="27" t="s">
        <v>31</v>
      </c>
      <c r="AA27" s="27">
        <v>52.3</v>
      </c>
      <c r="AB27" s="20"/>
      <c r="AD27" s="19" t="s">
        <v>103</v>
      </c>
      <c r="AE27" s="27" t="s">
        <v>113</v>
      </c>
      <c r="AF27" s="27" t="s">
        <v>30</v>
      </c>
      <c r="AG27" s="27" t="s">
        <v>31</v>
      </c>
      <c r="AH27" s="27">
        <v>55.1</v>
      </c>
      <c r="AI27" s="20"/>
      <c r="AK27" s="19" t="s">
        <v>103</v>
      </c>
      <c r="AL27" s="27" t="s">
        <v>113</v>
      </c>
      <c r="AM27" s="27" t="s">
        <v>30</v>
      </c>
      <c r="AN27" s="27" t="s">
        <v>31</v>
      </c>
      <c r="AO27" s="27">
        <v>59.7</v>
      </c>
      <c r="AP27" s="20"/>
      <c r="AR27" s="19" t="s">
        <v>103</v>
      </c>
      <c r="AS27" s="27" t="s">
        <v>113</v>
      </c>
      <c r="AT27" s="27" t="s">
        <v>30</v>
      </c>
      <c r="AU27" s="27" t="s">
        <v>31</v>
      </c>
      <c r="AV27" s="27">
        <v>51.7</v>
      </c>
      <c r="AW27" s="20"/>
      <c r="AY27" s="19" t="s">
        <v>103</v>
      </c>
      <c r="AZ27" s="27" t="s">
        <v>113</v>
      </c>
      <c r="BA27" s="27" t="s">
        <v>30</v>
      </c>
      <c r="BB27" s="27" t="s">
        <v>31</v>
      </c>
      <c r="BC27" s="27">
        <v>54.4</v>
      </c>
      <c r="BD27" s="20"/>
      <c r="BF27" s="19" t="s">
        <v>103</v>
      </c>
      <c r="BG27" s="27" t="s">
        <v>113</v>
      </c>
      <c r="BH27" s="27" t="s">
        <v>30</v>
      </c>
      <c r="BI27" s="27" t="s">
        <v>31</v>
      </c>
      <c r="BJ27" s="27">
        <v>54.1</v>
      </c>
      <c r="BK27" s="20"/>
      <c r="BM27" s="19" t="s">
        <v>103</v>
      </c>
      <c r="BN27" s="27" t="s">
        <v>113</v>
      </c>
      <c r="BO27" s="27" t="s">
        <v>30</v>
      </c>
      <c r="BP27" s="27" t="s">
        <v>31</v>
      </c>
      <c r="BQ27" s="27">
        <v>49.8</v>
      </c>
      <c r="BR27" s="20"/>
      <c r="BS27" s="27"/>
    </row>
    <row r="28" spans="2:100" x14ac:dyDescent="0.35">
      <c r="B28" s="19" t="s">
        <v>103</v>
      </c>
      <c r="C28" s="27" t="s">
        <v>40</v>
      </c>
      <c r="D28" s="27" t="s">
        <v>30</v>
      </c>
      <c r="E28" s="27" t="s">
        <v>31</v>
      </c>
      <c r="F28" s="27">
        <v>59.4</v>
      </c>
      <c r="G28" s="20" cm="1">
        <f t="array" ref="G28">[1]!dbsum(F27:F29)</f>
        <v>64</v>
      </c>
      <c r="I28" s="19" t="s">
        <v>103</v>
      </c>
      <c r="J28" s="27" t="s">
        <v>40</v>
      </c>
      <c r="K28" s="27" t="s">
        <v>30</v>
      </c>
      <c r="L28" s="27" t="s">
        <v>31</v>
      </c>
      <c r="M28" s="27">
        <v>60.8</v>
      </c>
      <c r="N28" s="20" cm="1">
        <f t="array" ref="N28">[1]!dbsum(M27:M29)</f>
        <v>68</v>
      </c>
      <c r="P28" s="19" t="s">
        <v>103</v>
      </c>
      <c r="Q28" s="27" t="s">
        <v>40</v>
      </c>
      <c r="R28" s="27" t="s">
        <v>30</v>
      </c>
      <c r="S28" s="27" t="s">
        <v>31</v>
      </c>
      <c r="T28" s="27">
        <v>47.8</v>
      </c>
      <c r="U28" s="20" cm="1">
        <f t="array" ref="U28">[1]!dbsum(T27:T29)</f>
        <v>52.6</v>
      </c>
      <c r="W28" s="19" t="s">
        <v>103</v>
      </c>
      <c r="X28" s="27" t="s">
        <v>40</v>
      </c>
      <c r="Y28" s="27" t="s">
        <v>30</v>
      </c>
      <c r="Z28" s="27" t="s">
        <v>31</v>
      </c>
      <c r="AA28" s="27">
        <v>51</v>
      </c>
      <c r="AB28" s="20" cm="1">
        <f t="array" ref="AB28">[1]!dbsum(AA27:AA29)</f>
        <v>55.5</v>
      </c>
      <c r="AD28" s="19" t="s">
        <v>103</v>
      </c>
      <c r="AE28" s="27" t="s">
        <v>40</v>
      </c>
      <c r="AF28" s="27" t="s">
        <v>30</v>
      </c>
      <c r="AG28" s="27" t="s">
        <v>31</v>
      </c>
      <c r="AH28" s="27">
        <v>52.7</v>
      </c>
      <c r="AI28" s="20" cm="1">
        <f t="array" ref="AI28">[1]!dbsum(AH27:AH29)</f>
        <v>58</v>
      </c>
      <c r="AK28" s="19" t="s">
        <v>103</v>
      </c>
      <c r="AL28" s="27" t="s">
        <v>40</v>
      </c>
      <c r="AM28" s="27" t="s">
        <v>30</v>
      </c>
      <c r="AN28" s="27" t="s">
        <v>31</v>
      </c>
      <c r="AO28" s="27">
        <v>58.5</v>
      </c>
      <c r="AP28" s="20" cm="1">
        <f t="array" ref="AP28">[1]!dbsum(AO27:AO29)</f>
        <v>64.599999999999994</v>
      </c>
      <c r="AR28" s="19" t="s">
        <v>103</v>
      </c>
      <c r="AS28" s="27" t="s">
        <v>40</v>
      </c>
      <c r="AT28" s="27" t="s">
        <v>30</v>
      </c>
      <c r="AU28" s="27" t="s">
        <v>31</v>
      </c>
      <c r="AV28" s="27">
        <v>52.8</v>
      </c>
      <c r="AW28" s="20" cm="1">
        <f t="array" ref="AW28">[1]!dbsum(AV27:AV29)</f>
        <v>57.3</v>
      </c>
      <c r="AY28" s="19" t="s">
        <v>103</v>
      </c>
      <c r="AZ28" s="27" t="s">
        <v>40</v>
      </c>
      <c r="BA28" s="27" t="s">
        <v>30</v>
      </c>
      <c r="BB28" s="27" t="s">
        <v>31</v>
      </c>
      <c r="BC28" s="27">
        <v>57.3</v>
      </c>
      <c r="BD28" s="20" cm="1">
        <f t="array" ref="BD28">[1]!dbsum(BC27:BC29)</f>
        <v>60.2</v>
      </c>
      <c r="BF28" s="19" t="s">
        <v>103</v>
      </c>
      <c r="BG28" s="27" t="s">
        <v>40</v>
      </c>
      <c r="BH28" s="27" t="s">
        <v>30</v>
      </c>
      <c r="BI28" s="27" t="s">
        <v>31</v>
      </c>
      <c r="BJ28" s="27">
        <v>54.9</v>
      </c>
      <c r="BK28" s="20" cm="1">
        <f t="array" ref="BK28">[1]!dbsum(BJ27:BJ29)</f>
        <v>59.3</v>
      </c>
      <c r="BM28" s="19" t="s">
        <v>103</v>
      </c>
      <c r="BN28" s="27" t="s">
        <v>40</v>
      </c>
      <c r="BO28" s="27" t="s">
        <v>30</v>
      </c>
      <c r="BP28" s="27" t="s">
        <v>31</v>
      </c>
      <c r="BQ28" s="27">
        <v>48.4</v>
      </c>
      <c r="BR28" s="20" cm="1">
        <f t="array" ref="BR28">[1]!dbsum(BQ27:BQ29)</f>
        <v>56.6</v>
      </c>
      <c r="BS28" s="27"/>
    </row>
    <row r="29" spans="2:100" x14ac:dyDescent="0.35">
      <c r="B29" s="19" t="s">
        <v>103</v>
      </c>
      <c r="C29" s="27" t="s">
        <v>114</v>
      </c>
      <c r="D29" s="27" t="s">
        <v>30</v>
      </c>
      <c r="E29" s="27" t="s">
        <v>31</v>
      </c>
      <c r="F29" s="27">
        <v>57.5</v>
      </c>
      <c r="G29" s="20"/>
      <c r="I29" s="19" t="s">
        <v>103</v>
      </c>
      <c r="J29" s="27" t="s">
        <v>114</v>
      </c>
      <c r="K29" s="27" t="s">
        <v>30</v>
      </c>
      <c r="L29" s="27" t="s">
        <v>31</v>
      </c>
      <c r="M29" s="27">
        <v>57.5</v>
      </c>
      <c r="N29" s="20"/>
      <c r="P29" s="19" t="s">
        <v>103</v>
      </c>
      <c r="Q29" s="27" t="s">
        <v>114</v>
      </c>
      <c r="R29" s="27" t="s">
        <v>30</v>
      </c>
      <c r="S29" s="27" t="s">
        <v>31</v>
      </c>
      <c r="T29" s="27">
        <v>45</v>
      </c>
      <c r="U29" s="20"/>
      <c r="W29" s="19" t="s">
        <v>103</v>
      </c>
      <c r="X29" s="27" t="s">
        <v>114</v>
      </c>
      <c r="Y29" s="27" t="s">
        <v>30</v>
      </c>
      <c r="Z29" s="27" t="s">
        <v>31</v>
      </c>
      <c r="AA29" s="27">
        <v>48</v>
      </c>
      <c r="AB29" s="20"/>
      <c r="AD29" s="19" t="s">
        <v>103</v>
      </c>
      <c r="AE29" s="27" t="s">
        <v>114</v>
      </c>
      <c r="AF29" s="27" t="s">
        <v>30</v>
      </c>
      <c r="AG29" s="27" t="s">
        <v>31</v>
      </c>
      <c r="AH29" s="27">
        <v>51</v>
      </c>
      <c r="AI29" s="20"/>
      <c r="AK29" s="19" t="s">
        <v>103</v>
      </c>
      <c r="AL29" s="27" t="s">
        <v>114</v>
      </c>
      <c r="AM29" s="27" t="s">
        <v>30</v>
      </c>
      <c r="AN29" s="27" t="s">
        <v>31</v>
      </c>
      <c r="AO29" s="27">
        <v>61</v>
      </c>
      <c r="AP29" s="20"/>
      <c r="AR29" s="19" t="s">
        <v>103</v>
      </c>
      <c r="AS29" s="27" t="s">
        <v>114</v>
      </c>
      <c r="AT29" s="27" t="s">
        <v>30</v>
      </c>
      <c r="AU29" s="27" t="s">
        <v>31</v>
      </c>
      <c r="AV29" s="27">
        <v>53</v>
      </c>
      <c r="AW29" s="20"/>
      <c r="AY29" s="19" t="s">
        <v>103</v>
      </c>
      <c r="AZ29" s="27" t="s">
        <v>114</v>
      </c>
      <c r="BA29" s="27" t="s">
        <v>30</v>
      </c>
      <c r="BB29" s="27" t="s">
        <v>31</v>
      </c>
      <c r="BC29" s="27">
        <v>53.5</v>
      </c>
      <c r="BD29" s="20"/>
      <c r="BF29" s="19" t="s">
        <v>103</v>
      </c>
      <c r="BG29" s="27" t="s">
        <v>114</v>
      </c>
      <c r="BH29" s="27" t="s">
        <v>30</v>
      </c>
      <c r="BI29" s="27" t="s">
        <v>31</v>
      </c>
      <c r="BJ29" s="27">
        <v>54.6</v>
      </c>
      <c r="BK29" s="20"/>
      <c r="BM29" s="19" t="s">
        <v>103</v>
      </c>
      <c r="BN29" s="27" t="s">
        <v>114</v>
      </c>
      <c r="BO29" s="27" t="s">
        <v>30</v>
      </c>
      <c r="BP29" s="27" t="s">
        <v>31</v>
      </c>
      <c r="BQ29" s="27">
        <v>54.6</v>
      </c>
      <c r="BR29" s="20"/>
      <c r="BS29" s="27"/>
    </row>
    <row r="30" spans="2:100" ht="23.5" x14ac:dyDescent="0.55000000000000004">
      <c r="B30" s="19" t="s">
        <v>103</v>
      </c>
      <c r="C30" s="27" t="s">
        <v>115</v>
      </c>
      <c r="D30" s="27" t="s">
        <v>30</v>
      </c>
      <c r="E30" s="27" t="s">
        <v>31</v>
      </c>
      <c r="F30" s="27">
        <v>57.7</v>
      </c>
      <c r="G30" s="20"/>
      <c r="I30" s="19" t="s">
        <v>103</v>
      </c>
      <c r="J30" s="27" t="s">
        <v>115</v>
      </c>
      <c r="K30" s="27" t="s">
        <v>30</v>
      </c>
      <c r="L30" s="27" t="s">
        <v>31</v>
      </c>
      <c r="M30" s="27">
        <v>55.8</v>
      </c>
      <c r="N30" s="20"/>
      <c r="P30" s="19" t="s">
        <v>103</v>
      </c>
      <c r="Q30" s="27" t="s">
        <v>115</v>
      </c>
      <c r="R30" s="27" t="s">
        <v>30</v>
      </c>
      <c r="S30" s="27" t="s">
        <v>31</v>
      </c>
      <c r="T30" s="27">
        <v>46</v>
      </c>
      <c r="U30" s="20"/>
      <c r="W30" s="19" t="s">
        <v>103</v>
      </c>
      <c r="X30" s="27" t="s">
        <v>115</v>
      </c>
      <c r="Y30" s="27" t="s">
        <v>30</v>
      </c>
      <c r="Z30" s="27" t="s">
        <v>31</v>
      </c>
      <c r="AA30" s="27">
        <v>46.7</v>
      </c>
      <c r="AB30" s="20"/>
      <c r="AD30" s="19" t="s">
        <v>103</v>
      </c>
      <c r="AE30" s="27" t="s">
        <v>115</v>
      </c>
      <c r="AF30" s="27" t="s">
        <v>30</v>
      </c>
      <c r="AG30" s="27" t="s">
        <v>31</v>
      </c>
      <c r="AH30" s="27">
        <v>51.8</v>
      </c>
      <c r="AI30" s="20"/>
      <c r="AK30" s="19" t="s">
        <v>103</v>
      </c>
      <c r="AL30" s="27" t="s">
        <v>115</v>
      </c>
      <c r="AM30" s="27" t="s">
        <v>30</v>
      </c>
      <c r="AN30" s="27" t="s">
        <v>31</v>
      </c>
      <c r="AO30" s="27">
        <v>59.6</v>
      </c>
      <c r="AP30" s="20"/>
      <c r="AR30" s="19" t="s">
        <v>103</v>
      </c>
      <c r="AS30" s="27" t="s">
        <v>115</v>
      </c>
      <c r="AT30" s="27" t="s">
        <v>30</v>
      </c>
      <c r="AU30" s="27" t="s">
        <v>31</v>
      </c>
      <c r="AV30" s="27">
        <v>52.5</v>
      </c>
      <c r="AW30" s="20"/>
      <c r="AY30" s="19" t="s">
        <v>103</v>
      </c>
      <c r="AZ30" s="27" t="s">
        <v>115</v>
      </c>
      <c r="BA30" s="27" t="s">
        <v>30</v>
      </c>
      <c r="BB30" s="27" t="s">
        <v>31</v>
      </c>
      <c r="BC30" s="27">
        <v>52.3</v>
      </c>
      <c r="BD30" s="20"/>
      <c r="BF30" s="19" t="s">
        <v>103</v>
      </c>
      <c r="BG30" s="27" t="s">
        <v>115</v>
      </c>
      <c r="BH30" s="27" t="s">
        <v>30</v>
      </c>
      <c r="BI30" s="27" t="s">
        <v>31</v>
      </c>
      <c r="BJ30" s="27">
        <v>53.2</v>
      </c>
      <c r="BK30" s="20"/>
      <c r="BM30" s="19" t="s">
        <v>103</v>
      </c>
      <c r="BN30" s="27" t="s">
        <v>115</v>
      </c>
      <c r="BO30" s="27" t="s">
        <v>30</v>
      </c>
      <c r="BP30" s="27" t="s">
        <v>31</v>
      </c>
      <c r="BQ30" s="27">
        <v>51</v>
      </c>
      <c r="BR30" s="20"/>
      <c r="BS30" s="27"/>
      <c r="CN30" s="60"/>
    </row>
    <row r="31" spans="2:100" x14ac:dyDescent="0.35">
      <c r="B31" s="19" t="s">
        <v>103</v>
      </c>
      <c r="C31" s="27" t="s">
        <v>41</v>
      </c>
      <c r="D31" s="27" t="s">
        <v>30</v>
      </c>
      <c r="E31" s="27" t="s">
        <v>31</v>
      </c>
      <c r="F31" s="27">
        <v>61.5</v>
      </c>
      <c r="G31" s="20" cm="1">
        <f t="array" ref="G31">[1]!dbsum(F30:F32)</f>
        <v>64.900000000000006</v>
      </c>
      <c r="I31" s="19" t="s">
        <v>103</v>
      </c>
      <c r="J31" s="27" t="s">
        <v>41</v>
      </c>
      <c r="K31" s="27" t="s">
        <v>30</v>
      </c>
      <c r="L31" s="27" t="s">
        <v>31</v>
      </c>
      <c r="M31" s="27">
        <v>54.6</v>
      </c>
      <c r="N31" s="20" cm="1">
        <f t="array" ref="N31">[1]!dbsum(M30:M32)</f>
        <v>59.7</v>
      </c>
      <c r="P31" s="19" t="s">
        <v>103</v>
      </c>
      <c r="Q31" s="27" t="s">
        <v>41</v>
      </c>
      <c r="R31" s="27" t="s">
        <v>30</v>
      </c>
      <c r="S31" s="27" t="s">
        <v>31</v>
      </c>
      <c r="T31" s="27">
        <v>43.3</v>
      </c>
      <c r="U31" s="20" cm="1">
        <f t="array" ref="U31">[1]!dbsum(T30:T32)</f>
        <v>49.3</v>
      </c>
      <c r="W31" s="19" t="s">
        <v>103</v>
      </c>
      <c r="X31" s="27" t="s">
        <v>41</v>
      </c>
      <c r="Y31" s="27" t="s">
        <v>30</v>
      </c>
      <c r="Z31" s="27" t="s">
        <v>31</v>
      </c>
      <c r="AA31" s="27">
        <v>46.8</v>
      </c>
      <c r="AB31" s="20" cm="1">
        <f t="array" ref="AB31">[1]!dbsum(AA30:AA32)</f>
        <v>51.1</v>
      </c>
      <c r="AD31" s="19" t="s">
        <v>103</v>
      </c>
      <c r="AE31" s="27" t="s">
        <v>41</v>
      </c>
      <c r="AF31" s="27" t="s">
        <v>30</v>
      </c>
      <c r="AG31" s="27" t="s">
        <v>31</v>
      </c>
      <c r="AH31" s="27">
        <v>54.3</v>
      </c>
      <c r="AI31" s="20" cm="1">
        <f t="array" ref="AI31">[1]!dbsum(AH30:AH32)</f>
        <v>57.2</v>
      </c>
      <c r="AK31" s="19" t="s">
        <v>103</v>
      </c>
      <c r="AL31" s="27" t="s">
        <v>41</v>
      </c>
      <c r="AM31" s="27" t="s">
        <v>30</v>
      </c>
      <c r="AN31" s="27" t="s">
        <v>31</v>
      </c>
      <c r="AO31" s="27">
        <v>55.7</v>
      </c>
      <c r="AP31" s="20" cm="1">
        <f t="array" ref="AP31">[1]!dbsum(AO30:AO32)</f>
        <v>61.5</v>
      </c>
      <c r="AR31" s="19" t="s">
        <v>103</v>
      </c>
      <c r="AS31" s="27" t="s">
        <v>41</v>
      </c>
      <c r="AT31" s="27" t="s">
        <v>30</v>
      </c>
      <c r="AU31" s="27" t="s">
        <v>31</v>
      </c>
      <c r="AV31" s="27">
        <v>47.9</v>
      </c>
      <c r="AW31" s="20" cm="1">
        <f t="array" ref="AW31">[1]!dbsum(AV30:AV32)</f>
        <v>54.3</v>
      </c>
      <c r="AY31" s="19" t="s">
        <v>103</v>
      </c>
      <c r="AZ31" s="27" t="s">
        <v>41</v>
      </c>
      <c r="BA31" s="27" t="s">
        <v>30</v>
      </c>
      <c r="BB31" s="27" t="s">
        <v>31</v>
      </c>
      <c r="BC31" s="27">
        <v>49.3</v>
      </c>
      <c r="BD31" s="20" cm="1">
        <f t="array" ref="BD31">[1]!dbsum(BC30:BC32)</f>
        <v>54.9</v>
      </c>
      <c r="BF31" s="19" t="s">
        <v>103</v>
      </c>
      <c r="BG31" s="27" t="s">
        <v>41</v>
      </c>
      <c r="BH31" s="27" t="s">
        <v>30</v>
      </c>
      <c r="BI31" s="27" t="s">
        <v>31</v>
      </c>
      <c r="BJ31" s="27">
        <v>48.9</v>
      </c>
      <c r="BK31" s="20" cm="1">
        <f t="array" ref="BK31">[1]!dbsum(BJ30:BJ32)</f>
        <v>55</v>
      </c>
      <c r="BM31" s="19" t="s">
        <v>103</v>
      </c>
      <c r="BN31" s="27" t="s">
        <v>41</v>
      </c>
      <c r="BO31" s="27" t="s">
        <v>30</v>
      </c>
      <c r="BP31" s="27" t="s">
        <v>31</v>
      </c>
      <c r="BQ31" s="27">
        <v>48</v>
      </c>
      <c r="BR31" s="20" cm="1">
        <f t="array" ref="BR31">[1]!dbsum(BQ30:BQ32)</f>
        <v>54</v>
      </c>
      <c r="BS31" s="27"/>
    </row>
    <row r="32" spans="2:100" x14ac:dyDescent="0.35">
      <c r="B32" s="19" t="s">
        <v>103</v>
      </c>
      <c r="C32" s="27" t="s">
        <v>116</v>
      </c>
      <c r="D32" s="27" t="s">
        <v>30</v>
      </c>
      <c r="E32" s="27" t="s">
        <v>31</v>
      </c>
      <c r="F32" s="27">
        <v>60.4</v>
      </c>
      <c r="G32" s="20"/>
      <c r="I32" s="19" t="s">
        <v>103</v>
      </c>
      <c r="J32" s="27" t="s">
        <v>116</v>
      </c>
      <c r="K32" s="27" t="s">
        <v>30</v>
      </c>
      <c r="L32" s="27" t="s">
        <v>31</v>
      </c>
      <c r="M32" s="27">
        <v>54.3</v>
      </c>
      <c r="N32" s="20"/>
      <c r="P32" s="19" t="s">
        <v>103</v>
      </c>
      <c r="Q32" s="27" t="s">
        <v>116</v>
      </c>
      <c r="R32" s="27" t="s">
        <v>30</v>
      </c>
      <c r="S32" s="27" t="s">
        <v>31</v>
      </c>
      <c r="T32" s="27">
        <v>43.8</v>
      </c>
      <c r="U32" s="20"/>
      <c r="W32" s="19" t="s">
        <v>103</v>
      </c>
      <c r="X32" s="27" t="s">
        <v>116</v>
      </c>
      <c r="Y32" s="27" t="s">
        <v>30</v>
      </c>
      <c r="Z32" s="27" t="s">
        <v>31</v>
      </c>
      <c r="AA32" s="27">
        <v>45.4</v>
      </c>
      <c r="AB32" s="20"/>
      <c r="AD32" s="19" t="s">
        <v>103</v>
      </c>
      <c r="AE32" s="27" t="s">
        <v>116</v>
      </c>
      <c r="AF32" s="27" t="s">
        <v>30</v>
      </c>
      <c r="AG32" s="27" t="s">
        <v>31</v>
      </c>
      <c r="AH32" s="27">
        <v>50.1</v>
      </c>
      <c r="AI32" s="20"/>
      <c r="AK32" s="19" t="s">
        <v>103</v>
      </c>
      <c r="AL32" s="27" t="s">
        <v>116</v>
      </c>
      <c r="AM32" s="27" t="s">
        <v>30</v>
      </c>
      <c r="AN32" s="27" t="s">
        <v>31</v>
      </c>
      <c r="AO32" s="27">
        <v>50.9</v>
      </c>
      <c r="AP32" s="20"/>
      <c r="AR32" s="19" t="s">
        <v>103</v>
      </c>
      <c r="AS32" s="27" t="s">
        <v>116</v>
      </c>
      <c r="AT32" s="27" t="s">
        <v>30</v>
      </c>
      <c r="AU32" s="27" t="s">
        <v>31</v>
      </c>
      <c r="AV32" s="27">
        <v>45</v>
      </c>
      <c r="AW32" s="20"/>
      <c r="AY32" s="19" t="s">
        <v>103</v>
      </c>
      <c r="AZ32" s="27" t="s">
        <v>116</v>
      </c>
      <c r="BA32" s="27" t="s">
        <v>30</v>
      </c>
      <c r="BB32" s="27" t="s">
        <v>31</v>
      </c>
      <c r="BC32" s="27">
        <v>47.4</v>
      </c>
      <c r="BD32" s="20"/>
      <c r="BF32" s="19" t="s">
        <v>103</v>
      </c>
      <c r="BG32" s="27" t="s">
        <v>116</v>
      </c>
      <c r="BH32" s="27" t="s">
        <v>30</v>
      </c>
      <c r="BI32" s="27" t="s">
        <v>31</v>
      </c>
      <c r="BJ32" s="27">
        <v>44.6</v>
      </c>
      <c r="BK32" s="20"/>
      <c r="BM32" s="19" t="s">
        <v>103</v>
      </c>
      <c r="BN32" s="27" t="s">
        <v>116</v>
      </c>
      <c r="BO32" s="27" t="s">
        <v>30</v>
      </c>
      <c r="BP32" s="27" t="s">
        <v>31</v>
      </c>
      <c r="BQ32" s="27">
        <v>47.8</v>
      </c>
      <c r="BR32" s="20"/>
      <c r="BS32" s="27"/>
    </row>
    <row r="33" spans="2:88" x14ac:dyDescent="0.35">
      <c r="B33" s="19" t="s">
        <v>103</v>
      </c>
      <c r="C33" s="27" t="s">
        <v>117</v>
      </c>
      <c r="D33" s="27" t="s">
        <v>30</v>
      </c>
      <c r="E33" s="27" t="s">
        <v>31</v>
      </c>
      <c r="F33" s="27">
        <v>56.3</v>
      </c>
      <c r="G33" s="20"/>
      <c r="I33" s="19" t="s">
        <v>103</v>
      </c>
      <c r="J33" s="27" t="s">
        <v>117</v>
      </c>
      <c r="K33" s="27" t="s">
        <v>30</v>
      </c>
      <c r="L33" s="27" t="s">
        <v>31</v>
      </c>
      <c r="M33" s="27">
        <v>52.5</v>
      </c>
      <c r="N33" s="20"/>
      <c r="P33" s="19" t="s">
        <v>103</v>
      </c>
      <c r="Q33" s="27" t="s">
        <v>117</v>
      </c>
      <c r="R33" s="27" t="s">
        <v>30</v>
      </c>
      <c r="S33" s="27" t="s">
        <v>31</v>
      </c>
      <c r="T33" s="27">
        <v>42.9</v>
      </c>
      <c r="U33" s="20"/>
      <c r="W33" s="19" t="s">
        <v>103</v>
      </c>
      <c r="X33" s="27" t="s">
        <v>117</v>
      </c>
      <c r="Y33" s="27" t="s">
        <v>30</v>
      </c>
      <c r="Z33" s="27" t="s">
        <v>31</v>
      </c>
      <c r="AA33" s="27">
        <v>43.1</v>
      </c>
      <c r="AB33" s="20"/>
      <c r="AD33" s="19" t="s">
        <v>103</v>
      </c>
      <c r="AE33" s="27" t="s">
        <v>117</v>
      </c>
      <c r="AF33" s="27" t="s">
        <v>30</v>
      </c>
      <c r="AG33" s="27" t="s">
        <v>31</v>
      </c>
      <c r="AH33" s="27">
        <v>50.1</v>
      </c>
      <c r="AI33" s="20"/>
      <c r="AK33" s="19" t="s">
        <v>103</v>
      </c>
      <c r="AL33" s="27" t="s">
        <v>117</v>
      </c>
      <c r="AM33" s="27" t="s">
        <v>30</v>
      </c>
      <c r="AN33" s="27" t="s">
        <v>31</v>
      </c>
      <c r="AO33" s="27">
        <v>47.9</v>
      </c>
      <c r="AP33" s="20"/>
      <c r="AR33" s="19" t="s">
        <v>103</v>
      </c>
      <c r="AS33" s="27" t="s">
        <v>117</v>
      </c>
      <c r="AT33" s="27" t="s">
        <v>30</v>
      </c>
      <c r="AU33" s="27" t="s">
        <v>31</v>
      </c>
      <c r="AV33" s="27">
        <v>43.8</v>
      </c>
      <c r="AW33" s="20"/>
      <c r="AY33" s="19" t="s">
        <v>103</v>
      </c>
      <c r="AZ33" s="27" t="s">
        <v>117</v>
      </c>
      <c r="BA33" s="27" t="s">
        <v>30</v>
      </c>
      <c r="BB33" s="27" t="s">
        <v>31</v>
      </c>
      <c r="BC33" s="27">
        <v>46.9</v>
      </c>
      <c r="BD33" s="20"/>
      <c r="BF33" s="19" t="s">
        <v>103</v>
      </c>
      <c r="BG33" s="27" t="s">
        <v>117</v>
      </c>
      <c r="BH33" s="27" t="s">
        <v>30</v>
      </c>
      <c r="BI33" s="27" t="s">
        <v>31</v>
      </c>
      <c r="BJ33" s="27">
        <v>42.3</v>
      </c>
      <c r="BK33" s="20"/>
      <c r="BM33" s="19" t="s">
        <v>103</v>
      </c>
      <c r="BN33" s="27" t="s">
        <v>117</v>
      </c>
      <c r="BO33" s="27" t="s">
        <v>30</v>
      </c>
      <c r="BP33" s="27" t="s">
        <v>31</v>
      </c>
      <c r="BQ33" s="27">
        <v>43.4</v>
      </c>
      <c r="BR33" s="20"/>
      <c r="BS33" s="27"/>
    </row>
    <row r="34" spans="2:88" x14ac:dyDescent="0.35">
      <c r="B34" s="19" t="s">
        <v>103</v>
      </c>
      <c r="C34" s="27" t="s">
        <v>42</v>
      </c>
      <c r="D34" s="27" t="s">
        <v>30</v>
      </c>
      <c r="E34" s="27" t="s">
        <v>31</v>
      </c>
      <c r="F34" s="27">
        <v>55.3</v>
      </c>
      <c r="G34" s="20" cm="1">
        <f t="array" ref="G34">[1]!dbsum(F33:F35)</f>
        <v>60.8</v>
      </c>
      <c r="I34" s="19" t="s">
        <v>103</v>
      </c>
      <c r="J34" s="27" t="s">
        <v>42</v>
      </c>
      <c r="K34" s="27" t="s">
        <v>30</v>
      </c>
      <c r="L34" s="27" t="s">
        <v>31</v>
      </c>
      <c r="M34" s="27">
        <v>52.3</v>
      </c>
      <c r="N34" s="20" cm="1">
        <f t="array" ref="N34">[1]!dbsum(M33:M35)</f>
        <v>56.5</v>
      </c>
      <c r="P34" s="19" t="s">
        <v>103</v>
      </c>
      <c r="Q34" s="27" t="s">
        <v>42</v>
      </c>
      <c r="R34" s="27" t="s">
        <v>30</v>
      </c>
      <c r="S34" s="27" t="s">
        <v>31</v>
      </c>
      <c r="T34" s="27">
        <v>42.3</v>
      </c>
      <c r="U34" s="20" cm="1">
        <f t="array" ref="U34">[1]!dbsum(T33:T35)</f>
        <v>47</v>
      </c>
      <c r="W34" s="19" t="s">
        <v>103</v>
      </c>
      <c r="X34" s="27" t="s">
        <v>42</v>
      </c>
      <c r="Y34" s="27" t="s">
        <v>30</v>
      </c>
      <c r="Z34" s="27" t="s">
        <v>31</v>
      </c>
      <c r="AA34" s="27">
        <v>42.7</v>
      </c>
      <c r="AB34" s="20" cm="1">
        <f t="array" ref="AB34">[1]!dbsum(AA33:AA35)</f>
        <v>47.7</v>
      </c>
      <c r="AD34" s="19" t="s">
        <v>103</v>
      </c>
      <c r="AE34" s="27" t="s">
        <v>42</v>
      </c>
      <c r="AF34" s="27" t="s">
        <v>30</v>
      </c>
      <c r="AG34" s="27" t="s">
        <v>31</v>
      </c>
      <c r="AH34" s="27">
        <v>49.7</v>
      </c>
      <c r="AI34" s="20" cm="1">
        <f t="array" ref="AI34">[1]!dbsum(AH33:AH35)</f>
        <v>54</v>
      </c>
      <c r="AK34" s="19" t="s">
        <v>103</v>
      </c>
      <c r="AL34" s="27" t="s">
        <v>42</v>
      </c>
      <c r="AM34" s="27" t="s">
        <v>30</v>
      </c>
      <c r="AN34" s="27" t="s">
        <v>31</v>
      </c>
      <c r="AO34" s="27">
        <v>46.6</v>
      </c>
      <c r="AP34" s="20" cm="1">
        <f t="array" ref="AP34">[1]!dbsum(AO33:AO35)</f>
        <v>51.3</v>
      </c>
      <c r="AR34" s="19" t="s">
        <v>103</v>
      </c>
      <c r="AS34" s="27" t="s">
        <v>42</v>
      </c>
      <c r="AT34" s="27" t="s">
        <v>30</v>
      </c>
      <c r="AU34" s="27" t="s">
        <v>31</v>
      </c>
      <c r="AV34" s="27">
        <v>43.2</v>
      </c>
      <c r="AW34" s="20" cm="1">
        <f t="array" ref="AW34">[1]!dbsum(AV33:AV35)</f>
        <v>47.6</v>
      </c>
      <c r="AY34" s="19" t="s">
        <v>103</v>
      </c>
      <c r="AZ34" s="27" t="s">
        <v>42</v>
      </c>
      <c r="BA34" s="27" t="s">
        <v>30</v>
      </c>
      <c r="BB34" s="27" t="s">
        <v>31</v>
      </c>
      <c r="BC34" s="27">
        <v>45.9</v>
      </c>
      <c r="BD34" s="20" cm="1">
        <f t="array" ref="BD34">[1]!dbsum(BC33:BC35)</f>
        <v>50.4</v>
      </c>
      <c r="BF34" s="19" t="s">
        <v>103</v>
      </c>
      <c r="BG34" s="27" t="s">
        <v>42</v>
      </c>
      <c r="BH34" s="27" t="s">
        <v>30</v>
      </c>
      <c r="BI34" s="27" t="s">
        <v>31</v>
      </c>
      <c r="BJ34" s="27">
        <v>41.3</v>
      </c>
      <c r="BK34" s="20" cm="1">
        <f t="array" ref="BK34">[1]!dbsum(BJ33:BJ35)</f>
        <v>45.7</v>
      </c>
      <c r="BM34" s="19" t="s">
        <v>103</v>
      </c>
      <c r="BN34" s="27" t="s">
        <v>42</v>
      </c>
      <c r="BO34" s="27" t="s">
        <v>30</v>
      </c>
      <c r="BP34" s="27" t="s">
        <v>31</v>
      </c>
      <c r="BQ34" s="27">
        <v>42.1</v>
      </c>
      <c r="BR34" s="20" cm="1">
        <f t="array" ref="BR34">[1]!dbsum(BQ33:BQ35)</f>
        <v>47.1</v>
      </c>
      <c r="BS34" s="27"/>
    </row>
    <row r="35" spans="2:88" x14ac:dyDescent="0.35">
      <c r="B35" s="19" t="s">
        <v>103</v>
      </c>
      <c r="C35" s="27" t="s">
        <v>118</v>
      </c>
      <c r="D35" s="27" t="s">
        <v>30</v>
      </c>
      <c r="E35" s="27" t="s">
        <v>31</v>
      </c>
      <c r="F35" s="27">
        <v>56.5</v>
      </c>
      <c r="G35" s="20"/>
      <c r="I35" s="19" t="s">
        <v>103</v>
      </c>
      <c r="J35" s="27" t="s">
        <v>118</v>
      </c>
      <c r="K35" s="27" t="s">
        <v>30</v>
      </c>
      <c r="L35" s="27" t="s">
        <v>31</v>
      </c>
      <c r="M35" s="27">
        <v>50</v>
      </c>
      <c r="N35" s="20"/>
      <c r="P35" s="19" t="s">
        <v>103</v>
      </c>
      <c r="Q35" s="27" t="s">
        <v>118</v>
      </c>
      <c r="R35" s="27" t="s">
        <v>30</v>
      </c>
      <c r="S35" s="27" t="s">
        <v>31</v>
      </c>
      <c r="T35" s="27">
        <v>41.3</v>
      </c>
      <c r="U35" s="20"/>
      <c r="W35" s="19" t="s">
        <v>103</v>
      </c>
      <c r="X35" s="27" t="s">
        <v>118</v>
      </c>
      <c r="Y35" s="27" t="s">
        <v>30</v>
      </c>
      <c r="Z35" s="27" t="s">
        <v>31</v>
      </c>
      <c r="AA35" s="27">
        <v>43</v>
      </c>
      <c r="AB35" s="20"/>
      <c r="AD35" s="19" t="s">
        <v>103</v>
      </c>
      <c r="AE35" s="27" t="s">
        <v>118</v>
      </c>
      <c r="AF35" s="27" t="s">
        <v>30</v>
      </c>
      <c r="AG35" s="27" t="s">
        <v>31</v>
      </c>
      <c r="AH35" s="27">
        <v>47.3</v>
      </c>
      <c r="AI35" s="20"/>
      <c r="AK35" s="19" t="s">
        <v>103</v>
      </c>
      <c r="AL35" s="27" t="s">
        <v>118</v>
      </c>
      <c r="AM35" s="27" t="s">
        <v>30</v>
      </c>
      <c r="AN35" s="27" t="s">
        <v>31</v>
      </c>
      <c r="AO35" s="27">
        <v>44.4</v>
      </c>
      <c r="AP35" s="20"/>
      <c r="AR35" s="19" t="s">
        <v>103</v>
      </c>
      <c r="AS35" s="27" t="s">
        <v>118</v>
      </c>
      <c r="AT35" s="27" t="s">
        <v>30</v>
      </c>
      <c r="AU35" s="27" t="s">
        <v>31</v>
      </c>
      <c r="AV35" s="27">
        <v>41.1</v>
      </c>
      <c r="AW35" s="20"/>
      <c r="AY35" s="19" t="s">
        <v>103</v>
      </c>
      <c r="AZ35" s="27" t="s">
        <v>118</v>
      </c>
      <c r="BA35" s="27" t="s">
        <v>30</v>
      </c>
      <c r="BB35" s="27" t="s">
        <v>31</v>
      </c>
      <c r="BC35" s="27">
        <v>43.5</v>
      </c>
      <c r="BD35" s="20"/>
      <c r="BF35" s="19" t="s">
        <v>103</v>
      </c>
      <c r="BG35" s="27" t="s">
        <v>118</v>
      </c>
      <c r="BH35" s="27" t="s">
        <v>30</v>
      </c>
      <c r="BI35" s="27" t="s">
        <v>31</v>
      </c>
      <c r="BJ35" s="27">
        <v>38.5</v>
      </c>
      <c r="BK35" s="20"/>
      <c r="BM35" s="19" t="s">
        <v>103</v>
      </c>
      <c r="BN35" s="27" t="s">
        <v>118</v>
      </c>
      <c r="BO35" s="27" t="s">
        <v>30</v>
      </c>
      <c r="BP35" s="27" t="s">
        <v>31</v>
      </c>
      <c r="BQ35" s="27">
        <v>41.2</v>
      </c>
      <c r="BR35" s="20"/>
      <c r="BS35" s="27"/>
    </row>
    <row r="36" spans="2:88" x14ac:dyDescent="0.35">
      <c r="B36" s="19" t="s">
        <v>103</v>
      </c>
      <c r="C36" s="27" t="s">
        <v>119</v>
      </c>
      <c r="D36" s="27" t="s">
        <v>30</v>
      </c>
      <c r="E36" s="27" t="s">
        <v>31</v>
      </c>
      <c r="F36" s="27">
        <v>54.2</v>
      </c>
      <c r="G36" s="20"/>
      <c r="I36" s="19" t="s">
        <v>103</v>
      </c>
      <c r="J36" s="27" t="s">
        <v>119</v>
      </c>
      <c r="K36" s="27" t="s">
        <v>30</v>
      </c>
      <c r="L36" s="27" t="s">
        <v>31</v>
      </c>
      <c r="M36" s="27">
        <v>49.2</v>
      </c>
      <c r="N36" s="20"/>
      <c r="P36" s="19" t="s">
        <v>103</v>
      </c>
      <c r="Q36" s="27" t="s">
        <v>119</v>
      </c>
      <c r="R36" s="27" t="s">
        <v>30</v>
      </c>
      <c r="S36" s="27" t="s">
        <v>31</v>
      </c>
      <c r="T36" s="27">
        <v>40.5</v>
      </c>
      <c r="U36" s="20"/>
      <c r="W36" s="19" t="s">
        <v>103</v>
      </c>
      <c r="X36" s="27" t="s">
        <v>119</v>
      </c>
      <c r="Y36" s="27" t="s">
        <v>30</v>
      </c>
      <c r="Z36" s="27" t="s">
        <v>31</v>
      </c>
      <c r="AA36" s="27">
        <v>49</v>
      </c>
      <c r="AB36" s="20"/>
      <c r="AD36" s="19" t="s">
        <v>103</v>
      </c>
      <c r="AE36" s="27" t="s">
        <v>119</v>
      </c>
      <c r="AF36" s="27" t="s">
        <v>30</v>
      </c>
      <c r="AG36" s="27" t="s">
        <v>31</v>
      </c>
      <c r="AH36" s="27">
        <v>51</v>
      </c>
      <c r="AI36" s="20"/>
      <c r="AK36" s="19" t="s">
        <v>103</v>
      </c>
      <c r="AL36" s="27" t="s">
        <v>119</v>
      </c>
      <c r="AM36" s="27" t="s">
        <v>30</v>
      </c>
      <c r="AN36" s="27" t="s">
        <v>31</v>
      </c>
      <c r="AO36" s="27">
        <v>43.1</v>
      </c>
      <c r="AP36" s="20"/>
      <c r="AR36" s="19" t="s">
        <v>103</v>
      </c>
      <c r="AS36" s="27" t="s">
        <v>119</v>
      </c>
      <c r="AT36" s="27" t="s">
        <v>30</v>
      </c>
      <c r="AU36" s="27" t="s">
        <v>31</v>
      </c>
      <c r="AV36" s="27">
        <v>40.9</v>
      </c>
      <c r="AW36" s="20"/>
      <c r="AY36" s="19" t="s">
        <v>103</v>
      </c>
      <c r="AZ36" s="27" t="s">
        <v>119</v>
      </c>
      <c r="BA36" s="27" t="s">
        <v>30</v>
      </c>
      <c r="BB36" s="27" t="s">
        <v>31</v>
      </c>
      <c r="BC36" s="27">
        <v>43.4</v>
      </c>
      <c r="BD36" s="20"/>
      <c r="BF36" s="19" t="s">
        <v>103</v>
      </c>
      <c r="BG36" s="27" t="s">
        <v>119</v>
      </c>
      <c r="BH36" s="27" t="s">
        <v>30</v>
      </c>
      <c r="BI36" s="27" t="s">
        <v>31</v>
      </c>
      <c r="BJ36" s="27">
        <v>37</v>
      </c>
      <c r="BK36" s="20"/>
      <c r="BM36" s="19" t="s">
        <v>103</v>
      </c>
      <c r="BN36" s="27" t="s">
        <v>119</v>
      </c>
      <c r="BO36" s="27" t="s">
        <v>30</v>
      </c>
      <c r="BP36" s="27" t="s">
        <v>31</v>
      </c>
      <c r="BQ36" s="27">
        <v>36.4</v>
      </c>
      <c r="BR36" s="20"/>
      <c r="BS36" s="27"/>
      <c r="BZ36" s="28"/>
      <c r="CA36" s="28"/>
      <c r="CB36" s="28"/>
      <c r="CC36" s="28"/>
      <c r="CD36" s="28"/>
      <c r="CE36" s="28"/>
      <c r="CF36" s="28"/>
      <c r="CG36" s="28"/>
      <c r="CH36" s="28"/>
      <c r="CI36" s="28"/>
    </row>
    <row r="37" spans="2:88" x14ac:dyDescent="0.35">
      <c r="B37" s="19" t="s">
        <v>103</v>
      </c>
      <c r="C37" s="27" t="s">
        <v>43</v>
      </c>
      <c r="D37" s="27" t="s">
        <v>30</v>
      </c>
      <c r="E37" s="27" t="s">
        <v>31</v>
      </c>
      <c r="F37" s="27">
        <v>59.7</v>
      </c>
      <c r="G37" s="20" cm="1">
        <f t="array" ref="G37">[1]!dbsum(F36:F38)</f>
        <v>61.5</v>
      </c>
      <c r="I37" s="19" t="s">
        <v>103</v>
      </c>
      <c r="J37" s="27" t="s">
        <v>43</v>
      </c>
      <c r="K37" s="27" t="s">
        <v>30</v>
      </c>
      <c r="L37" s="27" t="s">
        <v>31</v>
      </c>
      <c r="M37" s="27">
        <v>46.3</v>
      </c>
      <c r="N37" s="20" cm="1">
        <f t="array" ref="N37">[1]!dbsum(M36:M38)</f>
        <v>51.6</v>
      </c>
      <c r="P37" s="19" t="s">
        <v>103</v>
      </c>
      <c r="Q37" s="27" t="s">
        <v>43</v>
      </c>
      <c r="R37" s="27" t="s">
        <v>30</v>
      </c>
      <c r="S37" s="27" t="s">
        <v>31</v>
      </c>
      <c r="T37" s="27">
        <v>39</v>
      </c>
      <c r="U37" s="20" cm="1">
        <f t="array" ref="U37">[1]!dbsum(T36:T38)</f>
        <v>43.5</v>
      </c>
      <c r="W37" s="19" t="s">
        <v>103</v>
      </c>
      <c r="X37" s="27" t="s">
        <v>43</v>
      </c>
      <c r="Y37" s="27" t="s">
        <v>30</v>
      </c>
      <c r="Z37" s="27" t="s">
        <v>31</v>
      </c>
      <c r="AA37" s="27">
        <v>49.5</v>
      </c>
      <c r="AB37" s="20" cm="1">
        <f t="array" ref="AB37">[1]!dbsum(AA36:AA38)</f>
        <v>53.4</v>
      </c>
      <c r="AD37" s="19" t="s">
        <v>103</v>
      </c>
      <c r="AE37" s="27" t="s">
        <v>43</v>
      </c>
      <c r="AF37" s="27" t="s">
        <v>30</v>
      </c>
      <c r="AG37" s="27" t="s">
        <v>31</v>
      </c>
      <c r="AH37" s="27">
        <v>53.7</v>
      </c>
      <c r="AI37" s="20" cm="1">
        <f t="array" ref="AI37">[1]!dbsum(AH36:AH38)</f>
        <v>56.6</v>
      </c>
      <c r="AK37" s="19" t="s">
        <v>103</v>
      </c>
      <c r="AL37" s="27" t="s">
        <v>43</v>
      </c>
      <c r="AM37" s="27" t="s">
        <v>30</v>
      </c>
      <c r="AN37" s="27" t="s">
        <v>31</v>
      </c>
      <c r="AO37" s="27">
        <v>48</v>
      </c>
      <c r="AP37" s="20" cm="1">
        <f t="array" ref="AP37">[1]!dbsum(AO36:AO38)</f>
        <v>49.5</v>
      </c>
      <c r="AR37" s="19" t="s">
        <v>103</v>
      </c>
      <c r="AS37" s="27" t="s">
        <v>43</v>
      </c>
      <c r="AT37" s="27" t="s">
        <v>30</v>
      </c>
      <c r="AU37" s="27" t="s">
        <v>31</v>
      </c>
      <c r="AV37" s="27">
        <v>41.7</v>
      </c>
      <c r="AW37" s="20" cm="1">
        <f t="array" ref="AW37">[1]!dbsum(AV36:AV38)</f>
        <v>44.7</v>
      </c>
      <c r="AY37" s="19" t="s">
        <v>103</v>
      </c>
      <c r="AZ37" s="27" t="s">
        <v>43</v>
      </c>
      <c r="BA37" s="27" t="s">
        <v>30</v>
      </c>
      <c r="BB37" s="27" t="s">
        <v>31</v>
      </c>
      <c r="BC37" s="27">
        <v>42.7</v>
      </c>
      <c r="BD37" s="20" cm="1">
        <f t="array" ref="BD37">[1]!dbsum(BC36:BC38)</f>
        <v>46.6</v>
      </c>
      <c r="BF37" s="19" t="s">
        <v>103</v>
      </c>
      <c r="BG37" s="27" t="s">
        <v>43</v>
      </c>
      <c r="BH37" s="27" t="s">
        <v>30</v>
      </c>
      <c r="BI37" s="27" t="s">
        <v>31</v>
      </c>
      <c r="BJ37" s="27">
        <v>38.1</v>
      </c>
      <c r="BK37" s="20" cm="1">
        <f t="array" ref="BK37">[1]!dbsum(BJ36:BJ38)</f>
        <v>41.2</v>
      </c>
      <c r="BM37" s="19" t="s">
        <v>103</v>
      </c>
      <c r="BN37" s="27" t="s">
        <v>43</v>
      </c>
      <c r="BO37" s="27" t="s">
        <v>30</v>
      </c>
      <c r="BP37" s="27" t="s">
        <v>31</v>
      </c>
      <c r="BQ37" s="27">
        <v>43.2</v>
      </c>
      <c r="BR37" s="20" cm="1">
        <f t="array" ref="BR37">[1]!dbsum(BQ36:BQ38)</f>
        <v>44.5</v>
      </c>
      <c r="BS37" s="27"/>
    </row>
    <row r="38" spans="2:88" x14ac:dyDescent="0.35">
      <c r="B38" s="19" t="s">
        <v>103</v>
      </c>
      <c r="C38" s="27" t="s">
        <v>120</v>
      </c>
      <c r="D38" s="27" t="s">
        <v>30</v>
      </c>
      <c r="E38" s="27" t="s">
        <v>31</v>
      </c>
      <c r="F38" s="27">
        <v>53.2</v>
      </c>
      <c r="G38" s="20"/>
      <c r="I38" s="19" t="s">
        <v>103</v>
      </c>
      <c r="J38" s="27" t="s">
        <v>120</v>
      </c>
      <c r="K38" s="27" t="s">
        <v>30</v>
      </c>
      <c r="L38" s="27" t="s">
        <v>31</v>
      </c>
      <c r="M38" s="27">
        <v>42.6</v>
      </c>
      <c r="N38" s="20"/>
      <c r="P38" s="19" t="s">
        <v>103</v>
      </c>
      <c r="Q38" s="27" t="s">
        <v>120</v>
      </c>
      <c r="R38" s="27" t="s">
        <v>30</v>
      </c>
      <c r="S38" s="27" t="s">
        <v>31</v>
      </c>
      <c r="T38" s="27">
        <v>35.1</v>
      </c>
      <c r="U38" s="20"/>
      <c r="W38" s="19" t="s">
        <v>103</v>
      </c>
      <c r="X38" s="27" t="s">
        <v>120</v>
      </c>
      <c r="Y38" s="27" t="s">
        <v>30</v>
      </c>
      <c r="Z38" s="27" t="s">
        <v>31</v>
      </c>
      <c r="AA38" s="27">
        <v>46.8</v>
      </c>
      <c r="AB38" s="20"/>
      <c r="AD38" s="19" t="s">
        <v>103</v>
      </c>
      <c r="AE38" s="27" t="s">
        <v>120</v>
      </c>
      <c r="AF38" s="27" t="s">
        <v>30</v>
      </c>
      <c r="AG38" s="27" t="s">
        <v>31</v>
      </c>
      <c r="AH38" s="27">
        <v>49.9</v>
      </c>
      <c r="AI38" s="20"/>
      <c r="AK38" s="19" t="s">
        <v>103</v>
      </c>
      <c r="AL38" s="27" t="s">
        <v>120</v>
      </c>
      <c r="AM38" s="27" t="s">
        <v>30</v>
      </c>
      <c r="AN38" s="27" t="s">
        <v>31</v>
      </c>
      <c r="AO38" s="27">
        <v>38.200000000000003</v>
      </c>
      <c r="AP38" s="20"/>
      <c r="AR38" s="19" t="s">
        <v>103</v>
      </c>
      <c r="AS38" s="27" t="s">
        <v>120</v>
      </c>
      <c r="AT38" s="27" t="s">
        <v>30</v>
      </c>
      <c r="AU38" s="27" t="s">
        <v>31</v>
      </c>
      <c r="AV38" s="27">
        <v>33.9</v>
      </c>
      <c r="AW38" s="20"/>
      <c r="AY38" s="19" t="s">
        <v>103</v>
      </c>
      <c r="AZ38" s="27" t="s">
        <v>120</v>
      </c>
      <c r="BA38" s="27" t="s">
        <v>30</v>
      </c>
      <c r="BB38" s="27" t="s">
        <v>31</v>
      </c>
      <c r="BC38" s="27">
        <v>37.200000000000003</v>
      </c>
      <c r="BD38" s="20"/>
      <c r="BF38" s="19" t="s">
        <v>103</v>
      </c>
      <c r="BG38" s="27" t="s">
        <v>120</v>
      </c>
      <c r="BH38" s="27" t="s">
        <v>30</v>
      </c>
      <c r="BI38" s="27" t="s">
        <v>31</v>
      </c>
      <c r="BJ38" s="27">
        <v>32.4</v>
      </c>
      <c r="BK38" s="20"/>
      <c r="BM38" s="19" t="s">
        <v>103</v>
      </c>
      <c r="BN38" s="27" t="s">
        <v>120</v>
      </c>
      <c r="BO38" s="27" t="s">
        <v>30</v>
      </c>
      <c r="BP38" s="27" t="s">
        <v>31</v>
      </c>
      <c r="BQ38" s="27">
        <v>34.9</v>
      </c>
      <c r="BR38" s="20"/>
      <c r="BS38" s="27"/>
    </row>
    <row r="39" spans="2:88" x14ac:dyDescent="0.35">
      <c r="B39" s="19" t="s">
        <v>103</v>
      </c>
      <c r="C39" s="27" t="s">
        <v>121</v>
      </c>
      <c r="D39" s="27" t="s">
        <v>30</v>
      </c>
      <c r="E39" s="27" t="s">
        <v>31</v>
      </c>
      <c r="F39" s="27">
        <v>51.6</v>
      </c>
      <c r="G39" s="20"/>
      <c r="I39" s="19" t="s">
        <v>103</v>
      </c>
      <c r="J39" s="27" t="s">
        <v>121</v>
      </c>
      <c r="K39" s="27" t="s">
        <v>30</v>
      </c>
      <c r="L39" s="27" t="s">
        <v>31</v>
      </c>
      <c r="M39" s="27">
        <v>40.1</v>
      </c>
      <c r="N39" s="20"/>
      <c r="P39" s="19" t="s">
        <v>103</v>
      </c>
      <c r="Q39" s="27" t="s">
        <v>121</v>
      </c>
      <c r="R39" s="27" t="s">
        <v>30</v>
      </c>
      <c r="S39" s="27" t="s">
        <v>31</v>
      </c>
      <c r="T39" s="27">
        <v>33.4</v>
      </c>
      <c r="U39" s="20"/>
      <c r="W39" s="19" t="s">
        <v>103</v>
      </c>
      <c r="X39" s="27" t="s">
        <v>121</v>
      </c>
      <c r="Y39" s="27" t="s">
        <v>30</v>
      </c>
      <c r="Z39" s="27" t="s">
        <v>31</v>
      </c>
      <c r="AA39" s="27">
        <v>49.3</v>
      </c>
      <c r="AB39" s="20"/>
      <c r="AD39" s="19" t="s">
        <v>103</v>
      </c>
      <c r="AE39" s="27" t="s">
        <v>121</v>
      </c>
      <c r="AF39" s="27" t="s">
        <v>30</v>
      </c>
      <c r="AG39" s="27" t="s">
        <v>31</v>
      </c>
      <c r="AH39" s="27">
        <v>52</v>
      </c>
      <c r="AI39" s="20"/>
      <c r="AK39" s="19" t="s">
        <v>103</v>
      </c>
      <c r="AL39" s="27" t="s">
        <v>121</v>
      </c>
      <c r="AM39" s="27" t="s">
        <v>30</v>
      </c>
      <c r="AN39" s="27" t="s">
        <v>31</v>
      </c>
      <c r="AO39" s="27">
        <v>36.4</v>
      </c>
      <c r="AP39" s="20"/>
      <c r="AR39" s="19" t="s">
        <v>103</v>
      </c>
      <c r="AS39" s="27" t="s">
        <v>121</v>
      </c>
      <c r="AT39" s="27" t="s">
        <v>30</v>
      </c>
      <c r="AU39" s="27" t="s">
        <v>31</v>
      </c>
      <c r="AV39" s="27">
        <v>32</v>
      </c>
      <c r="AW39" s="20"/>
      <c r="AY39" s="19" t="s">
        <v>103</v>
      </c>
      <c r="AZ39" s="27" t="s">
        <v>121</v>
      </c>
      <c r="BA39" s="27" t="s">
        <v>30</v>
      </c>
      <c r="BB39" s="27" t="s">
        <v>31</v>
      </c>
      <c r="BC39" s="27">
        <v>35.299999999999997</v>
      </c>
      <c r="BD39" s="20"/>
      <c r="BF39" s="19" t="s">
        <v>103</v>
      </c>
      <c r="BG39" s="27" t="s">
        <v>121</v>
      </c>
      <c r="BH39" s="27" t="s">
        <v>30</v>
      </c>
      <c r="BI39" s="27" t="s">
        <v>31</v>
      </c>
      <c r="BJ39" s="27">
        <v>29.8</v>
      </c>
      <c r="BK39" s="20"/>
      <c r="BM39" s="19" t="s">
        <v>103</v>
      </c>
      <c r="BN39" s="27" t="s">
        <v>121</v>
      </c>
      <c r="BO39" s="27" t="s">
        <v>30</v>
      </c>
      <c r="BP39" s="27" t="s">
        <v>31</v>
      </c>
      <c r="BQ39" s="27">
        <v>28.7</v>
      </c>
      <c r="BR39" s="20"/>
      <c r="BS39" s="27"/>
    </row>
    <row r="40" spans="2:88" x14ac:dyDescent="0.35">
      <c r="B40" s="19" t="s">
        <v>103</v>
      </c>
      <c r="C40" s="27" t="s">
        <v>44</v>
      </c>
      <c r="D40" s="27" t="s">
        <v>30</v>
      </c>
      <c r="E40" s="27" t="s">
        <v>31</v>
      </c>
      <c r="F40" s="27">
        <v>53.9</v>
      </c>
      <c r="G40" s="20" cm="1">
        <f t="array" ref="G40">[1]!dbsum(F39:F41)</f>
        <v>56.7</v>
      </c>
      <c r="I40" s="19" t="s">
        <v>103</v>
      </c>
      <c r="J40" s="27" t="s">
        <v>44</v>
      </c>
      <c r="K40" s="27" t="s">
        <v>30</v>
      </c>
      <c r="L40" s="27" t="s">
        <v>31</v>
      </c>
      <c r="M40" s="27">
        <v>38.799999999999997</v>
      </c>
      <c r="N40" s="20" cm="1">
        <f t="array" ref="N40">[1]!dbsum(M39:M41)</f>
        <v>43.9</v>
      </c>
      <c r="P40" s="19" t="s">
        <v>103</v>
      </c>
      <c r="Q40" s="27" t="s">
        <v>44</v>
      </c>
      <c r="R40" s="27" t="s">
        <v>30</v>
      </c>
      <c r="S40" s="27" t="s">
        <v>31</v>
      </c>
      <c r="T40" s="27">
        <v>32.799999999999997</v>
      </c>
      <c r="U40" s="20" cm="1">
        <f t="array" ref="U40">[1]!dbsum(T39:T41)</f>
        <v>37.700000000000003</v>
      </c>
      <c r="W40" s="19" t="s">
        <v>103</v>
      </c>
      <c r="X40" s="27" t="s">
        <v>44</v>
      </c>
      <c r="Y40" s="27" t="s">
        <v>30</v>
      </c>
      <c r="Z40" s="27" t="s">
        <v>31</v>
      </c>
      <c r="AA40" s="27">
        <v>47.5</v>
      </c>
      <c r="AB40" s="20" cm="1">
        <f t="array" ref="AB40">[1]!dbsum(AA39:AA41)</f>
        <v>52.6</v>
      </c>
      <c r="AD40" s="19" t="s">
        <v>103</v>
      </c>
      <c r="AE40" s="27" t="s">
        <v>44</v>
      </c>
      <c r="AF40" s="27" t="s">
        <v>30</v>
      </c>
      <c r="AG40" s="27" t="s">
        <v>31</v>
      </c>
      <c r="AH40" s="27">
        <v>50.8</v>
      </c>
      <c r="AI40" s="20" cm="1">
        <f t="array" ref="AI40">[1]!dbsum(AH39:AH41)</f>
        <v>55.6</v>
      </c>
      <c r="AK40" s="19" t="s">
        <v>103</v>
      </c>
      <c r="AL40" s="27" t="s">
        <v>44</v>
      </c>
      <c r="AM40" s="27" t="s">
        <v>30</v>
      </c>
      <c r="AN40" s="27" t="s">
        <v>31</v>
      </c>
      <c r="AO40" s="27">
        <v>38.299999999999997</v>
      </c>
      <c r="AP40" s="20" cm="1">
        <f t="array" ref="AP40">[1]!dbsum(AO39:AO41)</f>
        <v>41.4</v>
      </c>
      <c r="AR40" s="19" t="s">
        <v>103</v>
      </c>
      <c r="AS40" s="27" t="s">
        <v>44</v>
      </c>
      <c r="AT40" s="27" t="s">
        <v>30</v>
      </c>
      <c r="AU40" s="27" t="s">
        <v>31</v>
      </c>
      <c r="AV40" s="27">
        <v>33</v>
      </c>
      <c r="AW40" s="20" cm="1">
        <f t="array" ref="AW40">[1]!dbsum(AV39:AV41)</f>
        <v>36.799999999999997</v>
      </c>
      <c r="AY40" s="19" t="s">
        <v>103</v>
      </c>
      <c r="AZ40" s="27" t="s">
        <v>44</v>
      </c>
      <c r="BA40" s="27" t="s">
        <v>30</v>
      </c>
      <c r="BB40" s="27" t="s">
        <v>31</v>
      </c>
      <c r="BC40" s="27">
        <v>34.700000000000003</v>
      </c>
      <c r="BD40" s="20" cm="1">
        <f t="array" ref="BD40">[1]!dbsum(BC39:BC41)</f>
        <v>39.4</v>
      </c>
      <c r="BF40" s="19" t="s">
        <v>103</v>
      </c>
      <c r="BG40" s="27" t="s">
        <v>44</v>
      </c>
      <c r="BH40" s="27" t="s">
        <v>30</v>
      </c>
      <c r="BI40" s="27" t="s">
        <v>31</v>
      </c>
      <c r="BJ40" s="27">
        <v>31.6</v>
      </c>
      <c r="BK40" s="20" cm="1">
        <f t="array" ref="BK40">[1]!dbsum(BJ39:BJ41)</f>
        <v>35</v>
      </c>
      <c r="BM40" s="19" t="s">
        <v>103</v>
      </c>
      <c r="BN40" s="27" t="s">
        <v>44</v>
      </c>
      <c r="BO40" s="27" t="s">
        <v>30</v>
      </c>
      <c r="BP40" s="27" t="s">
        <v>31</v>
      </c>
      <c r="BQ40" s="27">
        <v>35.6</v>
      </c>
      <c r="BR40" s="20" cm="1">
        <f t="array" ref="BR40">[1]!dbsum(BQ39:BQ41)</f>
        <v>36.799999999999997</v>
      </c>
      <c r="BS40" s="27"/>
    </row>
    <row r="41" spans="2:88" x14ac:dyDescent="0.35">
      <c r="B41" s="19" t="s">
        <v>103</v>
      </c>
      <c r="C41" s="27" t="s">
        <v>122</v>
      </c>
      <c r="D41" s="27" t="s">
        <v>30</v>
      </c>
      <c r="E41" s="27" t="s">
        <v>31</v>
      </c>
      <c r="F41" s="27">
        <v>48.9</v>
      </c>
      <c r="G41" s="20"/>
      <c r="I41" s="19" t="s">
        <v>103</v>
      </c>
      <c r="J41" s="27" t="s">
        <v>122</v>
      </c>
      <c r="K41" s="27" t="s">
        <v>30</v>
      </c>
      <c r="L41" s="27" t="s">
        <v>31</v>
      </c>
      <c r="M41" s="27">
        <v>38.200000000000003</v>
      </c>
      <c r="N41" s="20"/>
      <c r="P41" s="19" t="s">
        <v>103</v>
      </c>
      <c r="Q41" s="27" t="s">
        <v>122</v>
      </c>
      <c r="R41" s="27" t="s">
        <v>30</v>
      </c>
      <c r="S41" s="27" t="s">
        <v>31</v>
      </c>
      <c r="T41" s="27">
        <v>32.5</v>
      </c>
      <c r="U41" s="20"/>
      <c r="W41" s="19" t="s">
        <v>103</v>
      </c>
      <c r="X41" s="27" t="s">
        <v>122</v>
      </c>
      <c r="Y41" s="27" t="s">
        <v>30</v>
      </c>
      <c r="Z41" s="27" t="s">
        <v>31</v>
      </c>
      <c r="AA41" s="27">
        <v>46.3</v>
      </c>
      <c r="AB41" s="20"/>
      <c r="AD41" s="19" t="s">
        <v>103</v>
      </c>
      <c r="AE41" s="27" t="s">
        <v>122</v>
      </c>
      <c r="AF41" s="27" t="s">
        <v>30</v>
      </c>
      <c r="AG41" s="27" t="s">
        <v>31</v>
      </c>
      <c r="AH41" s="27">
        <v>49.1</v>
      </c>
      <c r="AI41" s="20"/>
      <c r="AK41" s="19" t="s">
        <v>103</v>
      </c>
      <c r="AL41" s="27" t="s">
        <v>122</v>
      </c>
      <c r="AM41" s="27" t="s">
        <v>30</v>
      </c>
      <c r="AN41" s="27" t="s">
        <v>31</v>
      </c>
      <c r="AO41" s="27">
        <v>34.4</v>
      </c>
      <c r="AP41" s="20"/>
      <c r="AR41" s="19" t="s">
        <v>103</v>
      </c>
      <c r="AS41" s="27" t="s">
        <v>122</v>
      </c>
      <c r="AT41" s="27" t="s">
        <v>30</v>
      </c>
      <c r="AU41" s="27" t="s">
        <v>31</v>
      </c>
      <c r="AV41" s="27">
        <v>30.7</v>
      </c>
      <c r="AW41" s="20"/>
      <c r="AY41" s="19" t="s">
        <v>103</v>
      </c>
      <c r="AZ41" s="27" t="s">
        <v>122</v>
      </c>
      <c r="BA41" s="27" t="s">
        <v>30</v>
      </c>
      <c r="BB41" s="27" t="s">
        <v>31</v>
      </c>
      <c r="BC41" s="27">
        <v>33.799999999999997</v>
      </c>
      <c r="BD41" s="20"/>
      <c r="BF41" s="19" t="s">
        <v>103</v>
      </c>
      <c r="BG41" s="27" t="s">
        <v>122</v>
      </c>
      <c r="BH41" s="27" t="s">
        <v>30</v>
      </c>
      <c r="BI41" s="27" t="s">
        <v>31</v>
      </c>
      <c r="BJ41" s="27">
        <v>28.7</v>
      </c>
      <c r="BK41" s="20"/>
      <c r="BM41" s="19" t="s">
        <v>103</v>
      </c>
      <c r="BN41" s="27" t="s">
        <v>122</v>
      </c>
      <c r="BO41" s="27" t="s">
        <v>30</v>
      </c>
      <c r="BP41" s="27" t="s">
        <v>31</v>
      </c>
      <c r="BQ41" s="27">
        <v>26.5</v>
      </c>
      <c r="BR41" s="20"/>
      <c r="BS41" s="27"/>
    </row>
    <row r="42" spans="2:88" x14ac:dyDescent="0.35">
      <c r="B42" s="19" t="s">
        <v>103</v>
      </c>
      <c r="C42" s="27" t="s">
        <v>124</v>
      </c>
      <c r="D42" s="27" t="s">
        <v>30</v>
      </c>
      <c r="E42" s="27" t="s">
        <v>31</v>
      </c>
      <c r="F42" s="27">
        <v>45.1</v>
      </c>
      <c r="G42" s="20"/>
      <c r="I42" s="19" t="s">
        <v>103</v>
      </c>
      <c r="J42" s="27" t="s">
        <v>124</v>
      </c>
      <c r="K42" s="27" t="s">
        <v>30</v>
      </c>
      <c r="L42" s="27" t="s">
        <v>31</v>
      </c>
      <c r="M42" s="27">
        <v>37.200000000000003</v>
      </c>
      <c r="N42" s="20"/>
      <c r="P42" s="19" t="s">
        <v>103</v>
      </c>
      <c r="Q42" s="27" t="s">
        <v>124</v>
      </c>
      <c r="R42" s="27" t="s">
        <v>30</v>
      </c>
      <c r="S42" s="27" t="s">
        <v>31</v>
      </c>
      <c r="T42" s="27">
        <v>32.9</v>
      </c>
      <c r="U42" s="20"/>
      <c r="W42" s="19" t="s">
        <v>103</v>
      </c>
      <c r="X42" s="27" t="s">
        <v>124</v>
      </c>
      <c r="Y42" s="27" t="s">
        <v>30</v>
      </c>
      <c r="Z42" s="27" t="s">
        <v>31</v>
      </c>
      <c r="AA42" s="27">
        <v>42.7</v>
      </c>
      <c r="AB42" s="20"/>
      <c r="AD42" s="19" t="s">
        <v>103</v>
      </c>
      <c r="AE42" s="27" t="s">
        <v>124</v>
      </c>
      <c r="AF42" s="27" t="s">
        <v>30</v>
      </c>
      <c r="AG42" s="27" t="s">
        <v>31</v>
      </c>
      <c r="AH42" s="27">
        <v>45.4</v>
      </c>
      <c r="AI42" s="20"/>
      <c r="AK42" s="19" t="s">
        <v>103</v>
      </c>
      <c r="AL42" s="27" t="s">
        <v>124</v>
      </c>
      <c r="AM42" s="27" t="s">
        <v>30</v>
      </c>
      <c r="AN42" s="27" t="s">
        <v>31</v>
      </c>
      <c r="AO42" s="27">
        <v>36.6</v>
      </c>
      <c r="AP42" s="20"/>
      <c r="AR42" s="19" t="s">
        <v>103</v>
      </c>
      <c r="AS42" s="27" t="s">
        <v>124</v>
      </c>
      <c r="AT42" s="27" t="s">
        <v>30</v>
      </c>
      <c r="AU42" s="27" t="s">
        <v>31</v>
      </c>
      <c r="AV42" s="27">
        <v>31.2</v>
      </c>
      <c r="AW42" s="20"/>
      <c r="AY42" s="19" t="s">
        <v>103</v>
      </c>
      <c r="AZ42" s="27" t="s">
        <v>124</v>
      </c>
      <c r="BA42" s="27" t="s">
        <v>30</v>
      </c>
      <c r="BB42" s="27" t="s">
        <v>31</v>
      </c>
      <c r="BC42" s="27">
        <v>33.6</v>
      </c>
      <c r="BD42" s="20"/>
      <c r="BF42" s="19" t="s">
        <v>103</v>
      </c>
      <c r="BG42" s="27" t="s">
        <v>124</v>
      </c>
      <c r="BH42" s="27" t="s">
        <v>30</v>
      </c>
      <c r="BI42" s="27" t="s">
        <v>31</v>
      </c>
      <c r="BJ42" s="27">
        <v>28.8</v>
      </c>
      <c r="BK42" s="20"/>
      <c r="BM42" s="19" t="s">
        <v>103</v>
      </c>
      <c r="BN42" s="27" t="s">
        <v>124</v>
      </c>
      <c r="BO42" s="27" t="s">
        <v>30</v>
      </c>
      <c r="BP42" s="27" t="s">
        <v>31</v>
      </c>
      <c r="BQ42" s="27">
        <v>24.6</v>
      </c>
      <c r="BR42" s="20"/>
      <c r="BS42" s="27"/>
    </row>
    <row r="43" spans="2:88" x14ac:dyDescent="0.35">
      <c r="B43" s="19" t="s">
        <v>103</v>
      </c>
      <c r="C43" s="27" t="s">
        <v>45</v>
      </c>
      <c r="D43" s="27" t="s">
        <v>30</v>
      </c>
      <c r="E43" s="27" t="s">
        <v>31</v>
      </c>
      <c r="F43" s="27">
        <v>47</v>
      </c>
      <c r="G43" s="20" cm="1">
        <f t="array" ref="G43">[1]!dbsum(F42:F44)</f>
        <v>50.2</v>
      </c>
      <c r="I43" s="19" t="s">
        <v>103</v>
      </c>
      <c r="J43" s="27" t="s">
        <v>45</v>
      </c>
      <c r="K43" s="27" t="s">
        <v>30</v>
      </c>
      <c r="L43" s="27" t="s">
        <v>31</v>
      </c>
      <c r="M43" s="27">
        <v>35.700000000000003</v>
      </c>
      <c r="N43" s="20" cm="1">
        <f t="array" ref="N43">[1]!dbsum(M42:M44)</f>
        <v>41.5</v>
      </c>
      <c r="P43" s="19" t="s">
        <v>103</v>
      </c>
      <c r="Q43" s="27" t="s">
        <v>45</v>
      </c>
      <c r="R43" s="27" t="s">
        <v>30</v>
      </c>
      <c r="S43" s="27" t="s">
        <v>31</v>
      </c>
      <c r="T43" s="27">
        <v>33.9</v>
      </c>
      <c r="U43" s="20" cm="1">
        <f t="array" ref="U43">[1]!dbsum(T42:T44)</f>
        <v>40.1</v>
      </c>
      <c r="W43" s="19" t="s">
        <v>103</v>
      </c>
      <c r="X43" s="27" t="s">
        <v>45</v>
      </c>
      <c r="Y43" s="27" t="s">
        <v>30</v>
      </c>
      <c r="Z43" s="27" t="s">
        <v>31</v>
      </c>
      <c r="AA43" s="27">
        <v>44.9</v>
      </c>
      <c r="AB43" s="20" cm="1">
        <f t="array" ref="AB43">[1]!dbsum(AA42:AA44)</f>
        <v>47.9</v>
      </c>
      <c r="AD43" s="19" t="s">
        <v>103</v>
      </c>
      <c r="AE43" s="27" t="s">
        <v>45</v>
      </c>
      <c r="AF43" s="27" t="s">
        <v>30</v>
      </c>
      <c r="AG43" s="27" t="s">
        <v>31</v>
      </c>
      <c r="AH43" s="27">
        <v>46.7</v>
      </c>
      <c r="AI43" s="20" cm="1">
        <f t="array" ref="AI43">[1]!dbsum(AH42:AH44)</f>
        <v>50.1</v>
      </c>
      <c r="AK43" s="19" t="s">
        <v>103</v>
      </c>
      <c r="AL43" s="27" t="s">
        <v>45</v>
      </c>
      <c r="AM43" s="27" t="s">
        <v>30</v>
      </c>
      <c r="AN43" s="27" t="s">
        <v>31</v>
      </c>
      <c r="AO43" s="27">
        <v>33.700000000000003</v>
      </c>
      <c r="AP43" s="20" cm="1">
        <f t="array" ref="AP43">[1]!dbsum(AO42:AO44)</f>
        <v>40.799999999999997</v>
      </c>
      <c r="AR43" s="19" t="s">
        <v>103</v>
      </c>
      <c r="AS43" s="27" t="s">
        <v>45</v>
      </c>
      <c r="AT43" s="27" t="s">
        <v>30</v>
      </c>
      <c r="AU43" s="27" t="s">
        <v>31</v>
      </c>
      <c r="AV43" s="27">
        <v>31.7</v>
      </c>
      <c r="AW43" s="20" cm="1">
        <f t="array" ref="AW43">[1]!dbsum(AV42:AV44)</f>
        <v>37.9</v>
      </c>
      <c r="AY43" s="19" t="s">
        <v>103</v>
      </c>
      <c r="AZ43" s="27" t="s">
        <v>45</v>
      </c>
      <c r="BA43" s="27" t="s">
        <v>30</v>
      </c>
      <c r="BB43" s="27" t="s">
        <v>31</v>
      </c>
      <c r="BC43" s="27">
        <v>34.200000000000003</v>
      </c>
      <c r="BD43" s="20" cm="1">
        <f t="array" ref="BD43">[1]!dbsum(BC42:BC44)</f>
        <v>40.4</v>
      </c>
      <c r="BF43" s="19" t="s">
        <v>103</v>
      </c>
      <c r="BG43" s="27" t="s">
        <v>45</v>
      </c>
      <c r="BH43" s="27" t="s">
        <v>30</v>
      </c>
      <c r="BI43" s="27" t="s">
        <v>31</v>
      </c>
      <c r="BJ43" s="27">
        <v>29.2</v>
      </c>
      <c r="BK43" s="20" cm="1">
        <f t="array" ref="BK43">[1]!dbsum(BJ42:BJ44)</f>
        <v>35.4</v>
      </c>
      <c r="BM43" s="19" t="s">
        <v>103</v>
      </c>
      <c r="BN43" s="27" t="s">
        <v>45</v>
      </c>
      <c r="BO43" s="27" t="s">
        <v>30</v>
      </c>
      <c r="BP43" s="27" t="s">
        <v>31</v>
      </c>
      <c r="BQ43" s="27">
        <v>23.1</v>
      </c>
      <c r="BR43" s="20" cm="1">
        <f t="array" ref="BR43">[1]!dbsum(BQ42:BQ44)</f>
        <v>29.7</v>
      </c>
      <c r="BS43" s="27"/>
    </row>
    <row r="44" spans="2:88" ht="15" thickBot="1" x14ac:dyDescent="0.4">
      <c r="B44" s="21" t="s">
        <v>103</v>
      </c>
      <c r="C44" s="14" t="s">
        <v>125</v>
      </c>
      <c r="D44" s="14" t="s">
        <v>30</v>
      </c>
      <c r="E44" s="14" t="s">
        <v>31</v>
      </c>
      <c r="F44" s="14">
        <v>43.3</v>
      </c>
      <c r="G44" s="22"/>
      <c r="I44" s="21" t="s">
        <v>103</v>
      </c>
      <c r="J44" s="14" t="s">
        <v>125</v>
      </c>
      <c r="K44" s="14" t="s">
        <v>30</v>
      </c>
      <c r="L44" s="14" t="s">
        <v>31</v>
      </c>
      <c r="M44" s="14">
        <v>37.1</v>
      </c>
      <c r="N44" s="22"/>
      <c r="P44" s="21" t="s">
        <v>103</v>
      </c>
      <c r="Q44" s="14" t="s">
        <v>125</v>
      </c>
      <c r="R44" s="14" t="s">
        <v>30</v>
      </c>
      <c r="S44" s="14" t="s">
        <v>31</v>
      </c>
      <c r="T44" s="14">
        <v>37.700000000000003</v>
      </c>
      <c r="U44" s="22"/>
      <c r="W44" s="21" t="s">
        <v>103</v>
      </c>
      <c r="X44" s="14" t="s">
        <v>125</v>
      </c>
      <c r="Y44" s="14" t="s">
        <v>30</v>
      </c>
      <c r="Z44" s="14" t="s">
        <v>31</v>
      </c>
      <c r="AA44" s="14">
        <v>41</v>
      </c>
      <c r="AB44" s="22"/>
      <c r="AD44" s="21" t="s">
        <v>103</v>
      </c>
      <c r="AE44" s="14" t="s">
        <v>125</v>
      </c>
      <c r="AF44" s="14" t="s">
        <v>30</v>
      </c>
      <c r="AG44" s="14" t="s">
        <v>31</v>
      </c>
      <c r="AH44" s="14">
        <v>43.3</v>
      </c>
      <c r="AI44" s="22"/>
      <c r="AK44" s="21" t="s">
        <v>103</v>
      </c>
      <c r="AL44" s="14" t="s">
        <v>125</v>
      </c>
      <c r="AM44" s="14" t="s">
        <v>30</v>
      </c>
      <c r="AN44" s="14" t="s">
        <v>31</v>
      </c>
      <c r="AO44" s="14">
        <v>37</v>
      </c>
      <c r="AP44" s="22"/>
      <c r="AR44" s="21" t="s">
        <v>103</v>
      </c>
      <c r="AS44" s="14" t="s">
        <v>125</v>
      </c>
      <c r="AT44" s="14" t="s">
        <v>30</v>
      </c>
      <c r="AU44" s="14" t="s">
        <v>31</v>
      </c>
      <c r="AV44" s="14">
        <v>35.200000000000003</v>
      </c>
      <c r="AW44" s="22"/>
      <c r="AY44" s="21" t="s">
        <v>103</v>
      </c>
      <c r="AZ44" s="14" t="s">
        <v>125</v>
      </c>
      <c r="BA44" s="14" t="s">
        <v>30</v>
      </c>
      <c r="BB44" s="14" t="s">
        <v>31</v>
      </c>
      <c r="BC44" s="14">
        <v>37.799999999999997</v>
      </c>
      <c r="BD44" s="22"/>
      <c r="BF44" s="21" t="s">
        <v>103</v>
      </c>
      <c r="BG44" s="14" t="s">
        <v>125</v>
      </c>
      <c r="BH44" s="14" t="s">
        <v>30</v>
      </c>
      <c r="BI44" s="14" t="s">
        <v>31</v>
      </c>
      <c r="BJ44" s="14">
        <v>32.799999999999997</v>
      </c>
      <c r="BK44" s="22"/>
      <c r="BM44" s="21" t="s">
        <v>103</v>
      </c>
      <c r="BN44" s="14" t="s">
        <v>125</v>
      </c>
      <c r="BO44" s="14" t="s">
        <v>30</v>
      </c>
      <c r="BP44" s="14" t="s">
        <v>31</v>
      </c>
      <c r="BQ44" s="14">
        <v>26.5</v>
      </c>
      <c r="BR44" s="22"/>
      <c r="BS44" s="27"/>
    </row>
    <row r="46" spans="2:88" x14ac:dyDescent="0.35">
      <c r="BZ46" s="28"/>
      <c r="CA46" s="28"/>
      <c r="CB46" s="28"/>
      <c r="CC46" s="28"/>
      <c r="CD46" s="28"/>
      <c r="CE46" s="28"/>
      <c r="CF46" s="28"/>
      <c r="CG46" s="28"/>
      <c r="CH46" s="28"/>
      <c r="CI46" s="28"/>
      <c r="CJ46" s="28"/>
    </row>
    <row r="53" spans="73:73" x14ac:dyDescent="0.35">
      <c r="BU53" s="26"/>
    </row>
    <row r="79" spans="80:81" x14ac:dyDescent="0.35">
      <c r="CB79" s="49"/>
      <c r="CC79" s="49"/>
    </row>
    <row r="85" spans="77:81" x14ac:dyDescent="0.35">
      <c r="BY85" s="26"/>
      <c r="CB85" s="49"/>
      <c r="CC85" s="49"/>
    </row>
  </sheetData>
  <mergeCells count="1">
    <mergeCell ref="BZ5:CI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7FE24-A5B8-4B37-AA2E-304E1821E3CC}">
  <dimension ref="A2:CF122"/>
  <sheetViews>
    <sheetView tabSelected="1" topLeftCell="BN1" zoomScale="85" zoomScaleNormal="85" workbookViewId="0">
      <selection activeCell="BW27" sqref="BW27"/>
    </sheetView>
  </sheetViews>
  <sheetFormatPr defaultRowHeight="14.5" x14ac:dyDescent="0.35"/>
  <cols>
    <col min="15" max="17" width="11.7265625" customWidth="1"/>
    <col min="18" max="18" width="5.26953125" bestFit="1" customWidth="1"/>
    <col min="19" max="19" width="4.6328125" customWidth="1"/>
    <col min="35" max="35" width="37" customWidth="1"/>
    <col min="36" max="36" width="25" bestFit="1" customWidth="1"/>
    <col min="37" max="37" width="8.453125" bestFit="1" customWidth="1"/>
    <col min="42" max="42" width="5.7265625" bestFit="1" customWidth="1"/>
    <col min="43" max="43" width="36.453125" bestFit="1" customWidth="1"/>
    <col min="48" max="48" width="27.7265625" bestFit="1" customWidth="1"/>
    <col min="55" max="55" width="5.7265625" bestFit="1" customWidth="1"/>
    <col min="56" max="56" width="9.54296875" customWidth="1"/>
    <col min="61" max="61" width="6.81640625" customWidth="1"/>
    <col min="62" max="62" width="8.7265625" customWidth="1"/>
    <col min="63" max="63" width="27.7265625" bestFit="1" customWidth="1"/>
    <col min="65" max="65" width="80.26953125" customWidth="1"/>
    <col min="66" max="66" width="31.36328125" customWidth="1"/>
    <col min="68" max="68" width="62" bestFit="1" customWidth="1"/>
    <col min="69" max="69" width="10.453125" bestFit="1" customWidth="1"/>
    <col min="70" max="70" width="5.54296875" bestFit="1" customWidth="1"/>
    <col min="71" max="71" width="13.6328125" bestFit="1" customWidth="1"/>
    <col min="72" max="72" width="6.54296875" bestFit="1" customWidth="1"/>
    <col min="73" max="73" width="5" bestFit="1" customWidth="1"/>
    <col min="74" max="76" width="6.08984375" bestFit="1" customWidth="1"/>
    <col min="77" max="80" width="5" bestFit="1" customWidth="1"/>
    <col min="81" max="81" width="6.08984375" bestFit="1" customWidth="1"/>
    <col min="82" max="82" width="5.453125" bestFit="1" customWidth="1"/>
    <col min="83" max="83" width="4.453125" bestFit="1" customWidth="1"/>
    <col min="84" max="84" width="42.7265625" bestFit="1" customWidth="1"/>
  </cols>
  <sheetData>
    <row r="2" spans="2:84" ht="15" thickBot="1" x14ac:dyDescent="0.4">
      <c r="B2" s="5" t="s">
        <v>55</v>
      </c>
      <c r="U2" s="5" t="s">
        <v>56</v>
      </c>
      <c r="AI2" s="5" t="s">
        <v>50</v>
      </c>
      <c r="AM2" s="5" t="s">
        <v>58</v>
      </c>
      <c r="AV2" s="5" t="s">
        <v>59</v>
      </c>
      <c r="AX2" s="5" t="s">
        <v>142</v>
      </c>
      <c r="BK2" s="5" t="s">
        <v>0</v>
      </c>
      <c r="BN2" s="5" t="s">
        <v>0</v>
      </c>
      <c r="BP2" s="98" t="s">
        <v>74</v>
      </c>
    </row>
    <row r="3" spans="2:84" ht="15" thickBot="1" x14ac:dyDescent="0.4">
      <c r="BM3" s="5" t="s">
        <v>18</v>
      </c>
      <c r="BP3" s="2"/>
      <c r="BQ3" s="2"/>
      <c r="BR3" s="2"/>
      <c r="BS3" s="2"/>
      <c r="BT3" s="138" t="s">
        <v>150</v>
      </c>
      <c r="BU3" s="139"/>
      <c r="BV3" s="139"/>
      <c r="BW3" s="139"/>
      <c r="BX3" s="139"/>
      <c r="BY3" s="139"/>
      <c r="BZ3" s="139"/>
      <c r="CA3" s="139"/>
      <c r="CB3" s="139"/>
      <c r="CC3" s="140"/>
      <c r="CD3" s="36"/>
      <c r="CE3" s="36"/>
      <c r="CF3" s="2"/>
    </row>
    <row r="4" spans="2:84" ht="17" thickBot="1" x14ac:dyDescent="0.4">
      <c r="AJ4" s="12" t="s">
        <v>3</v>
      </c>
      <c r="AK4" s="10" t="s">
        <v>52</v>
      </c>
      <c r="AV4" t="s">
        <v>160</v>
      </c>
      <c r="BK4" t="s">
        <v>160</v>
      </c>
      <c r="BM4" t="s">
        <v>13</v>
      </c>
      <c r="BP4" s="90" t="s">
        <v>61</v>
      </c>
      <c r="BQ4" s="89" t="s">
        <v>46</v>
      </c>
      <c r="BR4" s="91" t="s">
        <v>47</v>
      </c>
      <c r="BS4" s="89" t="s">
        <v>26</v>
      </c>
      <c r="BT4" s="37" t="s">
        <v>63</v>
      </c>
      <c r="BU4" s="37" t="s">
        <v>64</v>
      </c>
      <c r="BV4" s="37" t="s">
        <v>65</v>
      </c>
      <c r="BW4" s="37" t="s">
        <v>66</v>
      </c>
      <c r="BX4" s="37" t="s">
        <v>67</v>
      </c>
      <c r="BY4" s="37" t="s">
        <v>68</v>
      </c>
      <c r="BZ4" s="37" t="s">
        <v>69</v>
      </c>
      <c r="CA4" s="37" t="s">
        <v>70</v>
      </c>
      <c r="CB4" s="37" t="s">
        <v>71</v>
      </c>
      <c r="CC4" s="38" t="s">
        <v>72</v>
      </c>
      <c r="CD4" s="37" t="s">
        <v>73</v>
      </c>
      <c r="CE4" s="39" t="s">
        <v>28</v>
      </c>
      <c r="CF4" s="33" t="s">
        <v>9</v>
      </c>
    </row>
    <row r="5" spans="2:84" x14ac:dyDescent="0.35">
      <c r="AI5" s="12" t="s">
        <v>24</v>
      </c>
      <c r="AJ5" s="12">
        <v>1.1200000000000001</v>
      </c>
      <c r="AK5" s="12" t="s">
        <v>27</v>
      </c>
      <c r="BM5" t="s">
        <v>19</v>
      </c>
      <c r="BP5" s="117">
        <v>6</v>
      </c>
      <c r="BQ5" s="118" t="s">
        <v>32</v>
      </c>
      <c r="BR5" s="119" t="s">
        <v>33</v>
      </c>
      <c r="BS5" s="113">
        <v>2</v>
      </c>
      <c r="BT5" s="40">
        <v>83.2</v>
      </c>
      <c r="BU5" s="40">
        <v>76.2</v>
      </c>
      <c r="BV5" s="40">
        <v>67.7</v>
      </c>
      <c r="BW5" s="40">
        <v>72.599999999999994</v>
      </c>
      <c r="BX5" s="40">
        <v>64.599999999999994</v>
      </c>
      <c r="BY5" s="40">
        <v>61.5</v>
      </c>
      <c r="BZ5" s="40">
        <v>51.3</v>
      </c>
      <c r="CA5" s="40">
        <v>49.5</v>
      </c>
      <c r="CB5" s="40">
        <v>41.4</v>
      </c>
      <c r="CC5" s="41">
        <v>40.799999999999997</v>
      </c>
      <c r="CD5" s="40">
        <v>68.099999999999994</v>
      </c>
      <c r="CE5" s="32">
        <f>CD5+(20*LOG(BS5))+8</f>
        <v>82.120599913279619</v>
      </c>
      <c r="CF5" s="31"/>
    </row>
    <row r="6" spans="2:84" ht="15" thickBot="1" x14ac:dyDescent="0.4">
      <c r="AI6" s="13" t="s">
        <v>4</v>
      </c>
      <c r="AJ6" s="13">
        <v>6.84</v>
      </c>
      <c r="AK6" s="13" t="s">
        <v>27</v>
      </c>
      <c r="BM6" t="s">
        <v>20</v>
      </c>
      <c r="BP6" s="120">
        <v>7</v>
      </c>
      <c r="BQ6" s="121" t="s">
        <v>32</v>
      </c>
      <c r="BR6" s="64" t="s">
        <v>33</v>
      </c>
      <c r="BS6" s="114">
        <v>5</v>
      </c>
      <c r="BT6" s="42">
        <v>80.400000000000006</v>
      </c>
      <c r="BU6" s="42">
        <v>72.599999999999994</v>
      </c>
      <c r="BV6" s="42">
        <v>66.7</v>
      </c>
      <c r="BW6" s="42">
        <v>64.900000000000006</v>
      </c>
      <c r="BX6" s="42">
        <v>57.3</v>
      </c>
      <c r="BY6" s="42">
        <v>54.3</v>
      </c>
      <c r="BZ6" s="42">
        <v>47.6</v>
      </c>
      <c r="CA6" s="42">
        <v>44.7</v>
      </c>
      <c r="CB6" s="42">
        <v>36.799999999999997</v>
      </c>
      <c r="CC6" s="43">
        <v>37.9</v>
      </c>
      <c r="CD6" s="42">
        <v>60.6</v>
      </c>
      <c r="CE6" s="24">
        <f>CD6+(20*LOG(BS6))+8</f>
        <v>82.579400086720383</v>
      </c>
      <c r="CF6" s="20"/>
    </row>
    <row r="7" spans="2:84" ht="15" thickBot="1" x14ac:dyDescent="0.4">
      <c r="AI7" s="13" t="s">
        <v>51</v>
      </c>
      <c r="AJ7" s="13" t="s">
        <v>27</v>
      </c>
      <c r="AK7" s="13" t="s">
        <v>54</v>
      </c>
      <c r="BM7" t="s">
        <v>10</v>
      </c>
      <c r="BP7" s="120">
        <v>8</v>
      </c>
      <c r="BQ7" s="121" t="s">
        <v>32</v>
      </c>
      <c r="BR7" s="64" t="s">
        <v>34</v>
      </c>
      <c r="BS7" s="114">
        <v>5</v>
      </c>
      <c r="BT7" s="42">
        <v>83.4</v>
      </c>
      <c r="BU7" s="42">
        <v>73.8</v>
      </c>
      <c r="BV7" s="42">
        <v>69.3</v>
      </c>
      <c r="BW7" s="42">
        <v>64.7</v>
      </c>
      <c r="BX7" s="42">
        <v>60.2</v>
      </c>
      <c r="BY7" s="42">
        <v>54.9</v>
      </c>
      <c r="BZ7" s="42">
        <v>50.4</v>
      </c>
      <c r="CA7" s="42">
        <v>46.6</v>
      </c>
      <c r="CB7" s="42">
        <v>39.4</v>
      </c>
      <c r="CC7" s="43">
        <v>40.4</v>
      </c>
      <c r="CD7" s="42">
        <v>62</v>
      </c>
      <c r="CE7" s="24">
        <f>CD7+(20*LOG(BS7))+8</f>
        <v>83.979400086720375</v>
      </c>
      <c r="CF7" s="7" t="s">
        <v>179</v>
      </c>
    </row>
    <row r="8" spans="2:84" ht="15" thickBot="1" x14ac:dyDescent="0.4">
      <c r="BJ8" s="3"/>
      <c r="BM8" t="s">
        <v>11</v>
      </c>
      <c r="BP8" s="122">
        <v>9</v>
      </c>
      <c r="BQ8" s="123" t="s">
        <v>32</v>
      </c>
      <c r="BR8" s="65" t="s">
        <v>35</v>
      </c>
      <c r="BS8" s="115">
        <v>2</v>
      </c>
      <c r="BT8" s="44">
        <v>79.3</v>
      </c>
      <c r="BU8" s="44">
        <v>73.400000000000006</v>
      </c>
      <c r="BV8" s="44">
        <v>66.599999999999994</v>
      </c>
      <c r="BW8" s="44">
        <v>64.2</v>
      </c>
      <c r="BX8" s="44">
        <v>59.3</v>
      </c>
      <c r="BY8" s="44">
        <v>55</v>
      </c>
      <c r="BZ8" s="44">
        <v>45.7</v>
      </c>
      <c r="CA8" s="44">
        <v>41.2</v>
      </c>
      <c r="CB8" s="44">
        <v>35</v>
      </c>
      <c r="CC8" s="45">
        <v>35.4</v>
      </c>
      <c r="CD8" s="44">
        <v>61.2</v>
      </c>
      <c r="CE8" s="25">
        <f>CD8+(20*LOG(BS8))+8</f>
        <v>75.220599913279628</v>
      </c>
      <c r="CF8" s="22"/>
    </row>
    <row r="9" spans="2:84" ht="15" thickBot="1" x14ac:dyDescent="0.4">
      <c r="AI9" s="5" t="s">
        <v>57</v>
      </c>
      <c r="BJ9" s="3"/>
      <c r="BM9" t="s">
        <v>12</v>
      </c>
    </row>
    <row r="10" spans="2:84" ht="15" thickBot="1" x14ac:dyDescent="0.4">
      <c r="AI10" s="12" t="s">
        <v>24</v>
      </c>
      <c r="AJ10" s="12">
        <v>1.37</v>
      </c>
      <c r="AK10" s="12" t="s">
        <v>27</v>
      </c>
      <c r="BM10" s="18" t="s">
        <v>14</v>
      </c>
      <c r="BP10" s="98" t="s">
        <v>143</v>
      </c>
    </row>
    <row r="11" spans="2:84" ht="17" thickBot="1" x14ac:dyDescent="0.5">
      <c r="AI11" s="13" t="s">
        <v>4</v>
      </c>
      <c r="AJ11" s="13">
        <v>7.48</v>
      </c>
      <c r="AK11" s="13" t="s">
        <v>27</v>
      </c>
      <c r="BP11" s="82" t="s">
        <v>145</v>
      </c>
      <c r="BT11" s="138" t="s">
        <v>151</v>
      </c>
      <c r="BU11" s="139"/>
      <c r="BV11" s="139"/>
      <c r="BW11" s="139"/>
      <c r="BX11" s="139"/>
      <c r="BY11" s="139"/>
      <c r="BZ11" s="139"/>
      <c r="CA11" s="139"/>
      <c r="CB11" s="139"/>
      <c r="CC11" s="140"/>
    </row>
    <row r="12" spans="2:84" ht="29.5" thickBot="1" x14ac:dyDescent="0.4">
      <c r="AI12" s="13" t="s">
        <v>51</v>
      </c>
      <c r="AJ12" s="13" t="s">
        <v>27</v>
      </c>
      <c r="AK12" s="13" t="s">
        <v>53</v>
      </c>
      <c r="BM12" s="5" t="s">
        <v>16</v>
      </c>
      <c r="BS12" s="97" t="s">
        <v>149</v>
      </c>
      <c r="BT12" s="83" t="s">
        <v>63</v>
      </c>
      <c r="BU12" s="37" t="s">
        <v>64</v>
      </c>
      <c r="BV12" s="37" t="s">
        <v>65</v>
      </c>
      <c r="BW12" s="37" t="s">
        <v>66</v>
      </c>
      <c r="BX12" s="37" t="s">
        <v>67</v>
      </c>
      <c r="BY12" s="37" t="s">
        <v>68</v>
      </c>
      <c r="BZ12" s="37" t="s">
        <v>69</v>
      </c>
      <c r="CA12" s="37" t="s">
        <v>70</v>
      </c>
      <c r="CB12" s="37" t="s">
        <v>71</v>
      </c>
      <c r="CC12" s="38" t="s">
        <v>72</v>
      </c>
      <c r="CD12" s="39" t="s">
        <v>144</v>
      </c>
      <c r="CE12" s="39" t="s">
        <v>28</v>
      </c>
      <c r="CF12" s="39" t="s">
        <v>9</v>
      </c>
    </row>
    <row r="13" spans="2:84" ht="15" thickBot="1" x14ac:dyDescent="0.4">
      <c r="BM13" t="s">
        <v>15</v>
      </c>
      <c r="BP13" s="96" t="s">
        <v>148</v>
      </c>
      <c r="BS13" s="92" t="s">
        <v>146</v>
      </c>
      <c r="BT13" s="92">
        <f>BT7+(20*LOG($BS$7))+8</f>
        <v>105.37940008672038</v>
      </c>
      <c r="BU13" s="93">
        <f t="shared" ref="BU13:CB13" si="0">BU7+(20*LOG($BS$7))+8</f>
        <v>95.779400086720372</v>
      </c>
      <c r="BV13" s="93">
        <f t="shared" si="0"/>
        <v>91.279400086720372</v>
      </c>
      <c r="BW13" s="93">
        <f t="shared" si="0"/>
        <v>86.679400086720378</v>
      </c>
      <c r="BX13" s="93">
        <f t="shared" si="0"/>
        <v>82.179400086720378</v>
      </c>
      <c r="BY13" s="93">
        <f t="shared" si="0"/>
        <v>76.879400086720381</v>
      </c>
      <c r="BZ13" s="93">
        <f t="shared" si="0"/>
        <v>72.379400086720381</v>
      </c>
      <c r="CA13" s="93">
        <f t="shared" si="0"/>
        <v>68.579400086720369</v>
      </c>
      <c r="CB13" s="93">
        <f t="shared" si="0"/>
        <v>61.379400086720374</v>
      </c>
      <c r="CC13" s="94">
        <f>CC7+(20*LOG($BS$7))+8</f>
        <v>62.379400086720374</v>
      </c>
      <c r="CD13" s="95" cm="1">
        <f t="array" ref="CD13">[1]!dbsum(BT13:CC13)</f>
        <v>106.1</v>
      </c>
      <c r="CE13" s="95">
        <f>CE7</f>
        <v>83.979400086720375</v>
      </c>
      <c r="CF13" s="16" t="s">
        <v>147</v>
      </c>
    </row>
    <row r="14" spans="2:84" ht="29" customHeight="1" x14ac:dyDescent="0.35">
      <c r="BM14" s="17" t="s">
        <v>17</v>
      </c>
      <c r="BN14" s="141" t="s">
        <v>60</v>
      </c>
      <c r="CE14" s="28"/>
    </row>
    <row r="15" spans="2:84" ht="29" x14ac:dyDescent="0.35">
      <c r="BM15" s="17" t="s">
        <v>21</v>
      </c>
      <c r="BN15" s="142"/>
    </row>
    <row r="16" spans="2:84" ht="29.5" thickBot="1" x14ac:dyDescent="0.4">
      <c r="BM16" s="17" t="s">
        <v>22</v>
      </c>
      <c r="BN16" s="143"/>
    </row>
    <row r="43" spans="15:63" ht="15" thickBot="1" x14ac:dyDescent="0.4">
      <c r="O43" s="3"/>
    </row>
    <row r="44" spans="15:63" ht="15" thickBot="1" x14ac:dyDescent="0.4">
      <c r="BJ44" s="9" t="s">
        <v>1</v>
      </c>
      <c r="BK44" s="10" t="s">
        <v>23</v>
      </c>
    </row>
    <row r="45" spans="15:63" ht="15" thickBot="1" x14ac:dyDescent="0.4">
      <c r="BK45" s="11" t="s">
        <v>5</v>
      </c>
    </row>
    <row r="55" spans="45:45" x14ac:dyDescent="0.35">
      <c r="AS55" s="2"/>
    </row>
    <row r="56" spans="45:45" x14ac:dyDescent="0.35">
      <c r="AS56" s="4"/>
    </row>
    <row r="84" spans="14:48" ht="15" thickBot="1" x14ac:dyDescent="0.4"/>
    <row r="85" spans="14:48" ht="15" thickBot="1" x14ac:dyDescent="0.4">
      <c r="AU85" s="9" t="s">
        <v>1</v>
      </c>
      <c r="AV85" s="10" t="s">
        <v>23</v>
      </c>
    </row>
    <row r="86" spans="14:48" ht="15" thickBot="1" x14ac:dyDescent="0.4">
      <c r="AV86" s="11" t="s">
        <v>7</v>
      </c>
    </row>
    <row r="91" spans="14:48" x14ac:dyDescent="0.35">
      <c r="N91" s="2"/>
    </row>
    <row r="104" spans="15:45" x14ac:dyDescent="0.35">
      <c r="O104" s="3"/>
    </row>
    <row r="111" spans="15:45" x14ac:dyDescent="0.35">
      <c r="AS111" s="2"/>
    </row>
    <row r="122" spans="1:1" x14ac:dyDescent="0.35">
      <c r="A122" s="1"/>
    </row>
  </sheetData>
  <mergeCells count="3">
    <mergeCell ref="BN14:BN16"/>
    <mergeCell ref="BT3:CC3"/>
    <mergeCell ref="BT11:CC11"/>
  </mergeCells>
  <hyperlinks>
    <hyperlink ref="BM10" r:id="rId1" xr:uid="{0373EA97-AE56-43D3-8773-485EFD261DC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EAE66-96AC-4D93-A0E5-912A98489F73}">
  <dimension ref="B2:R10"/>
  <sheetViews>
    <sheetView workbookViewId="0">
      <selection activeCell="F25" sqref="F23:F25"/>
    </sheetView>
  </sheetViews>
  <sheetFormatPr defaultRowHeight="14.5" x14ac:dyDescent="0.35"/>
  <cols>
    <col min="2" max="2" width="64.453125" bestFit="1" customWidth="1"/>
    <col min="3" max="3" width="9.54296875" bestFit="1" customWidth="1"/>
    <col min="4" max="4" width="4.6328125" bestFit="1" customWidth="1"/>
    <col min="5" max="5" width="13.81640625" customWidth="1"/>
    <col min="6" max="6" width="6.453125" bestFit="1" customWidth="1"/>
    <col min="7" max="7" width="4.90625" bestFit="1" customWidth="1"/>
    <col min="8" max="10" width="5.90625" bestFit="1" customWidth="1"/>
    <col min="11" max="14" width="4.90625" bestFit="1" customWidth="1"/>
    <col min="15" max="15" width="5.90625" bestFit="1" customWidth="1"/>
    <col min="16" max="16" width="5.36328125" bestFit="1" customWidth="1"/>
    <col min="17" max="17" width="4.36328125" bestFit="1" customWidth="1"/>
    <col min="18" max="18" width="37.36328125" bestFit="1" customWidth="1"/>
  </cols>
  <sheetData>
    <row r="2" spans="2:18" ht="15" thickBot="1" x14ac:dyDescent="0.4">
      <c r="B2" s="98" t="s">
        <v>152</v>
      </c>
    </row>
    <row r="3" spans="2:18" ht="15" thickBot="1" x14ac:dyDescent="0.4">
      <c r="B3" s="2"/>
      <c r="C3" s="2"/>
      <c r="D3" s="2"/>
      <c r="E3" s="2"/>
      <c r="F3" s="138" t="s">
        <v>150</v>
      </c>
      <c r="G3" s="139"/>
      <c r="H3" s="139"/>
      <c r="I3" s="139"/>
      <c r="J3" s="139"/>
      <c r="K3" s="139"/>
      <c r="L3" s="139"/>
      <c r="M3" s="139"/>
      <c r="N3" s="139"/>
      <c r="O3" s="140"/>
      <c r="P3" s="36"/>
      <c r="Q3" s="36"/>
      <c r="R3" s="2"/>
    </row>
    <row r="4" spans="2:18" ht="17" thickBot="1" x14ac:dyDescent="0.4">
      <c r="B4" s="83" t="s">
        <v>61</v>
      </c>
      <c r="C4" s="39" t="s">
        <v>46</v>
      </c>
      <c r="D4" s="37" t="s">
        <v>47</v>
      </c>
      <c r="E4" s="39" t="s">
        <v>26</v>
      </c>
      <c r="F4" s="37" t="s">
        <v>63</v>
      </c>
      <c r="G4" s="37" t="s">
        <v>64</v>
      </c>
      <c r="H4" s="37" t="s">
        <v>65</v>
      </c>
      <c r="I4" s="37" t="s">
        <v>66</v>
      </c>
      <c r="J4" s="37" t="s">
        <v>67</v>
      </c>
      <c r="K4" s="37" t="s">
        <v>68</v>
      </c>
      <c r="L4" s="37" t="s">
        <v>69</v>
      </c>
      <c r="M4" s="37" t="s">
        <v>70</v>
      </c>
      <c r="N4" s="37" t="s">
        <v>71</v>
      </c>
      <c r="O4" s="38" t="s">
        <v>72</v>
      </c>
      <c r="P4" s="37" t="s">
        <v>73</v>
      </c>
      <c r="Q4" s="39" t="s">
        <v>28</v>
      </c>
      <c r="R4" s="33" t="s">
        <v>9</v>
      </c>
    </row>
    <row r="5" spans="2:18" ht="15" thickBot="1" x14ac:dyDescent="0.4">
      <c r="B5" s="124">
        <f>'On-Site Source Spot Meas''s'!BU8</f>
        <v>2</v>
      </c>
      <c r="C5" s="124" t="str">
        <f>'On-Site Source Spot Meas''s'!BV8</f>
        <v>Generator</v>
      </c>
      <c r="D5" s="124" t="str">
        <f>'On-Site Source Spot Meas''s'!BW8</f>
        <v>-</v>
      </c>
      <c r="E5" s="124">
        <f>'On-Site Source Spot Meas''s'!BY8</f>
        <v>5</v>
      </c>
      <c r="F5" s="105">
        <f>'On-Site Source Spot Meas''s'!BZ8</f>
        <v>77.5</v>
      </c>
      <c r="G5" s="106">
        <f>'On-Site Source Spot Meas''s'!CA8</f>
        <v>71.8</v>
      </c>
      <c r="H5" s="106">
        <f>'On-Site Source Spot Meas''s'!CB8</f>
        <v>78.599999999999994</v>
      </c>
      <c r="I5" s="106">
        <f>'On-Site Source Spot Meas''s'!CC8</f>
        <v>72</v>
      </c>
      <c r="J5" s="106">
        <f>'On-Site Source Spot Meas''s'!CD8</f>
        <v>68</v>
      </c>
      <c r="K5" s="106">
        <f>'On-Site Source Spot Meas''s'!CE8</f>
        <v>59.7</v>
      </c>
      <c r="L5" s="106">
        <f>'On-Site Source Spot Meas''s'!CF8</f>
        <v>56.5</v>
      </c>
      <c r="M5" s="106">
        <f>'On-Site Source Spot Meas''s'!CG8</f>
        <v>51.6</v>
      </c>
      <c r="N5" s="106">
        <f>'On-Site Source Spot Meas''s'!CH8</f>
        <v>43.9</v>
      </c>
      <c r="O5" s="107">
        <f>'On-Site Source Spot Meas''s'!CI8</f>
        <v>41.5</v>
      </c>
      <c r="P5" s="85">
        <f>'On-Site Source Spot Meas''s'!CJ8</f>
        <v>68.900000000000006</v>
      </c>
      <c r="Q5" s="85">
        <f>'On-Site Source Spot Meas''s'!CK8</f>
        <v>90.879400086720381</v>
      </c>
      <c r="R5" s="16" t="s">
        <v>155</v>
      </c>
    </row>
    <row r="7" spans="2:18" ht="15" thickBot="1" x14ac:dyDescent="0.4">
      <c r="B7" s="98" t="s">
        <v>143</v>
      </c>
    </row>
    <row r="8" spans="2:18" ht="17" thickBot="1" x14ac:dyDescent="0.5">
      <c r="B8" s="82" t="s">
        <v>145</v>
      </c>
      <c r="F8" s="138" t="s">
        <v>151</v>
      </c>
      <c r="G8" s="139"/>
      <c r="H8" s="139"/>
      <c r="I8" s="139"/>
      <c r="J8" s="139"/>
      <c r="K8" s="139"/>
      <c r="L8" s="139"/>
      <c r="M8" s="139"/>
      <c r="N8" s="139"/>
      <c r="O8" s="140"/>
    </row>
    <row r="9" spans="2:18" ht="29.5" thickBot="1" x14ac:dyDescent="0.4">
      <c r="E9" s="97" t="s">
        <v>149</v>
      </c>
      <c r="F9" s="110" t="s">
        <v>63</v>
      </c>
      <c r="G9" s="111" t="s">
        <v>64</v>
      </c>
      <c r="H9" s="111" t="s">
        <v>65</v>
      </c>
      <c r="I9" s="111" t="s">
        <v>66</v>
      </c>
      <c r="J9" s="111" t="s">
        <v>67</v>
      </c>
      <c r="K9" s="111" t="s">
        <v>68</v>
      </c>
      <c r="L9" s="111" t="s">
        <v>69</v>
      </c>
      <c r="M9" s="111" t="s">
        <v>70</v>
      </c>
      <c r="N9" s="111" t="s">
        <v>71</v>
      </c>
      <c r="O9" s="112" t="s">
        <v>72</v>
      </c>
      <c r="P9" s="102" t="s">
        <v>144</v>
      </c>
      <c r="Q9" s="102" t="s">
        <v>28</v>
      </c>
      <c r="R9" s="39" t="s">
        <v>9</v>
      </c>
    </row>
    <row r="10" spans="2:18" ht="15" thickBot="1" x14ac:dyDescent="0.4">
      <c r="B10" s="96" t="s">
        <v>148</v>
      </c>
      <c r="E10" s="92" t="s">
        <v>154</v>
      </c>
      <c r="F10" s="92">
        <f>F5+(20*LOG($E$5))+8</f>
        <v>99.479400086720375</v>
      </c>
      <c r="G10" s="93">
        <f t="shared" ref="G10:O10" si="0">G5+(20*LOG($E$5))+8</f>
        <v>93.779400086720372</v>
      </c>
      <c r="H10" s="93">
        <f t="shared" si="0"/>
        <v>100.57940008672037</v>
      </c>
      <c r="I10" s="93">
        <f>I5+(20*LOG($E$5))+8</f>
        <v>93.979400086720375</v>
      </c>
      <c r="J10" s="93">
        <f t="shared" si="0"/>
        <v>89.979400086720375</v>
      </c>
      <c r="K10" s="93">
        <f t="shared" si="0"/>
        <v>81.679400086720378</v>
      </c>
      <c r="L10" s="93">
        <f t="shared" si="0"/>
        <v>78.479400086720375</v>
      </c>
      <c r="M10" s="93">
        <f t="shared" si="0"/>
        <v>73.579400086720383</v>
      </c>
      <c r="N10" s="93">
        <f t="shared" si="0"/>
        <v>65.879400086720381</v>
      </c>
      <c r="O10" s="94">
        <f t="shared" si="0"/>
        <v>63.479400086720375</v>
      </c>
      <c r="P10" s="109" cm="1">
        <f t="array" ref="P10">[1]!dbsum(F10:O10)</f>
        <v>104.2</v>
      </c>
      <c r="Q10" s="95">
        <f>Q5</f>
        <v>90.879400086720381</v>
      </c>
      <c r="R10" s="16" t="s">
        <v>153</v>
      </c>
    </row>
  </sheetData>
  <mergeCells count="2">
    <mergeCell ref="F3:O3"/>
    <mergeCell ref="F8:O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5F637-7D03-432E-BBCA-12FBD2A320F5}">
  <dimension ref="B2:R10"/>
  <sheetViews>
    <sheetView workbookViewId="0">
      <selection activeCell="R16" sqref="R16"/>
    </sheetView>
  </sheetViews>
  <sheetFormatPr defaultRowHeight="14.5" x14ac:dyDescent="0.35"/>
  <cols>
    <col min="2" max="2" width="66" bestFit="1" customWidth="1"/>
    <col min="3" max="3" width="11" bestFit="1" customWidth="1"/>
    <col min="4" max="4" width="5.26953125" bestFit="1" customWidth="1"/>
    <col min="5" max="5" width="14.54296875" customWidth="1"/>
    <col min="6" max="6" width="6.453125" bestFit="1" customWidth="1"/>
    <col min="7" max="7" width="4.90625" bestFit="1" customWidth="1"/>
    <col min="8" max="10" width="5.90625" bestFit="1" customWidth="1"/>
    <col min="11" max="14" width="4.90625" bestFit="1" customWidth="1"/>
    <col min="15" max="15" width="5.90625" bestFit="1" customWidth="1"/>
    <col min="16" max="16" width="5" bestFit="1" customWidth="1"/>
    <col min="17" max="17" width="4.36328125" bestFit="1" customWidth="1"/>
    <col min="18" max="18" width="37.36328125" bestFit="1" customWidth="1"/>
  </cols>
  <sheetData>
    <row r="2" spans="2:18" ht="15" thickBot="1" x14ac:dyDescent="0.4">
      <c r="B2" s="98" t="s">
        <v>156</v>
      </c>
    </row>
    <row r="3" spans="2:18" ht="15" thickBot="1" x14ac:dyDescent="0.4">
      <c r="B3" s="2"/>
      <c r="C3" s="2"/>
      <c r="D3" s="2"/>
      <c r="E3" s="2"/>
      <c r="F3" s="138" t="s">
        <v>150</v>
      </c>
      <c r="G3" s="139"/>
      <c r="H3" s="139"/>
      <c r="I3" s="139"/>
      <c r="J3" s="139"/>
      <c r="K3" s="139"/>
      <c r="L3" s="139"/>
      <c r="M3" s="139"/>
      <c r="N3" s="139"/>
      <c r="O3" s="140"/>
      <c r="P3" s="36"/>
      <c r="Q3" s="36"/>
      <c r="R3" s="2"/>
    </row>
    <row r="4" spans="2:18" ht="17" thickBot="1" x14ac:dyDescent="0.4">
      <c r="B4" s="83" t="s">
        <v>61</v>
      </c>
      <c r="C4" s="39" t="s">
        <v>46</v>
      </c>
      <c r="D4" s="37" t="s">
        <v>47</v>
      </c>
      <c r="E4" s="39" t="s">
        <v>26</v>
      </c>
      <c r="F4" s="34" t="s">
        <v>63</v>
      </c>
      <c r="G4" s="34" t="s">
        <v>64</v>
      </c>
      <c r="H4" s="34" t="s">
        <v>65</v>
      </c>
      <c r="I4" s="34" t="s">
        <v>66</v>
      </c>
      <c r="J4" s="34" t="s">
        <v>67</v>
      </c>
      <c r="K4" s="34" t="s">
        <v>68</v>
      </c>
      <c r="L4" s="34" t="s">
        <v>69</v>
      </c>
      <c r="M4" s="34" t="s">
        <v>70</v>
      </c>
      <c r="N4" s="34" t="s">
        <v>71</v>
      </c>
      <c r="O4" s="35" t="s">
        <v>72</v>
      </c>
      <c r="P4" s="37" t="s">
        <v>73</v>
      </c>
      <c r="Q4" s="39" t="s">
        <v>28</v>
      </c>
      <c r="R4" s="33" t="s">
        <v>9</v>
      </c>
    </row>
    <row r="5" spans="2:18" ht="15" thickBot="1" x14ac:dyDescent="0.4">
      <c r="B5" s="124">
        <f>'On-Site Source Spot Meas''s'!BU7</f>
        <v>1</v>
      </c>
      <c r="C5" s="124" t="str">
        <f>'On-Site Source Spot Meas''s'!BV7</f>
        <v>Compressor</v>
      </c>
      <c r="D5" s="124" t="str">
        <f>'On-Site Source Spot Meas''s'!BW7</f>
        <v>Right</v>
      </c>
      <c r="E5" s="104">
        <f>'On-Site Source Spot Meas''s'!BY7</f>
        <v>2</v>
      </c>
      <c r="F5" s="85">
        <f>'On-Site Source Spot Meas''s'!BZ7</f>
        <v>67.7</v>
      </c>
      <c r="G5" s="86">
        <f>'On-Site Source Spot Meas''s'!CA7</f>
        <v>71</v>
      </c>
      <c r="H5" s="86">
        <f>'On-Site Source Spot Meas''s'!CB7</f>
        <v>68.2</v>
      </c>
      <c r="I5" s="86">
        <f>'On-Site Source Spot Meas''s'!CC7</f>
        <v>67.5</v>
      </c>
      <c r="J5" s="86">
        <f>'On-Site Source Spot Meas''s'!CD7</f>
        <v>64</v>
      </c>
      <c r="K5" s="86">
        <f>'On-Site Source Spot Meas''s'!CE7</f>
        <v>64.900000000000006</v>
      </c>
      <c r="L5" s="86">
        <f>'On-Site Source Spot Meas''s'!CF7</f>
        <v>60.8</v>
      </c>
      <c r="M5" s="86">
        <f>'On-Site Source Spot Meas''s'!CG7</f>
        <v>61.5</v>
      </c>
      <c r="N5" s="86">
        <f>'On-Site Source Spot Meas''s'!CH7</f>
        <v>56.7</v>
      </c>
      <c r="O5" s="87">
        <f>'On-Site Source Spot Meas''s'!CI7</f>
        <v>50.2</v>
      </c>
      <c r="P5" s="84">
        <f>'On-Site Source Spot Meas''s'!CJ7</f>
        <v>69.599999999999994</v>
      </c>
      <c r="Q5" s="88">
        <f>'On-Site Source Spot Meas''s'!CK7</f>
        <v>83.620599913279619</v>
      </c>
      <c r="R5" s="16" t="s">
        <v>155</v>
      </c>
    </row>
    <row r="7" spans="2:18" ht="15" thickBot="1" x14ac:dyDescent="0.4">
      <c r="B7" s="98" t="s">
        <v>143</v>
      </c>
    </row>
    <row r="8" spans="2:18" ht="17" thickBot="1" x14ac:dyDescent="0.5">
      <c r="B8" s="82" t="s">
        <v>145</v>
      </c>
      <c r="F8" s="138" t="s">
        <v>151</v>
      </c>
      <c r="G8" s="139"/>
      <c r="H8" s="139"/>
      <c r="I8" s="139"/>
      <c r="J8" s="139"/>
      <c r="K8" s="139"/>
      <c r="L8" s="139"/>
      <c r="M8" s="139"/>
      <c r="N8" s="139"/>
      <c r="O8" s="140"/>
    </row>
    <row r="9" spans="2:18" ht="29.5" thickBot="1" x14ac:dyDescent="0.4">
      <c r="E9" s="97" t="s">
        <v>149</v>
      </c>
      <c r="F9" s="110" t="s">
        <v>63</v>
      </c>
      <c r="G9" s="111" t="s">
        <v>64</v>
      </c>
      <c r="H9" s="111" t="s">
        <v>65</v>
      </c>
      <c r="I9" s="111" t="s">
        <v>66</v>
      </c>
      <c r="J9" s="111" t="s">
        <v>67</v>
      </c>
      <c r="K9" s="111" t="s">
        <v>68</v>
      </c>
      <c r="L9" s="111" t="s">
        <v>69</v>
      </c>
      <c r="M9" s="111" t="s">
        <v>70</v>
      </c>
      <c r="N9" s="111" t="s">
        <v>71</v>
      </c>
      <c r="O9" s="112" t="s">
        <v>72</v>
      </c>
      <c r="P9" s="102" t="s">
        <v>144</v>
      </c>
      <c r="Q9" s="102" t="s">
        <v>28</v>
      </c>
      <c r="R9" s="39" t="s">
        <v>9</v>
      </c>
    </row>
    <row r="10" spans="2:18" ht="15" thickBot="1" x14ac:dyDescent="0.4">
      <c r="B10" s="96" t="s">
        <v>148</v>
      </c>
      <c r="E10" s="92" t="s">
        <v>154</v>
      </c>
      <c r="F10" s="92">
        <f>F5+(20*LOG($E$5))+8</f>
        <v>81.720599913279628</v>
      </c>
      <c r="G10" s="93">
        <f>G5+(20*LOG($E$5))+8</f>
        <v>85.020599913279625</v>
      </c>
      <c r="H10" s="93">
        <f t="shared" ref="H10:M10" si="0">H5+(20*LOG($E$5))+8</f>
        <v>82.220599913279628</v>
      </c>
      <c r="I10" s="93">
        <f>I5+(20*LOG($E$5))+8</f>
        <v>81.520599913279625</v>
      </c>
      <c r="J10" s="93">
        <f t="shared" si="0"/>
        <v>78.020599913279625</v>
      </c>
      <c r="K10" s="93">
        <f t="shared" si="0"/>
        <v>78.920599913279631</v>
      </c>
      <c r="L10" s="93">
        <f>L5+(20*LOG($E$5))+8</f>
        <v>74.820599913279622</v>
      </c>
      <c r="M10" s="93">
        <f t="shared" si="0"/>
        <v>75.520599913279625</v>
      </c>
      <c r="N10" s="93">
        <f>N5+(20*LOG($E$5))+8</f>
        <v>70.720599913279628</v>
      </c>
      <c r="O10" s="94">
        <f>O5+(20*LOG($E$5))+8</f>
        <v>64.220599913279628</v>
      </c>
      <c r="P10" s="109" cm="1">
        <f t="array" ref="P10">[1]!dbsum(F10:O10)</f>
        <v>90</v>
      </c>
      <c r="Q10" s="108">
        <f>Q5</f>
        <v>83.620599913279619</v>
      </c>
      <c r="R10" s="16" t="s">
        <v>153</v>
      </c>
    </row>
  </sheetData>
  <mergeCells count="2">
    <mergeCell ref="F3:O3"/>
    <mergeCell ref="F8:O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06B6B-6900-4C28-88B4-A6F2BAD891B7}">
  <dimension ref="B2:BR222"/>
  <sheetViews>
    <sheetView topLeftCell="BA16" zoomScaleNormal="100" workbookViewId="0">
      <selection activeCell="BE40" sqref="BE40"/>
    </sheetView>
  </sheetViews>
  <sheetFormatPr defaultRowHeight="14.5" x14ac:dyDescent="0.35"/>
  <cols>
    <col min="16" max="16" width="36.08984375" bestFit="1" customWidth="1"/>
    <col min="33" max="33" width="36.08984375" bestFit="1" customWidth="1"/>
    <col min="49" max="49" width="45.90625" bestFit="1" customWidth="1"/>
    <col min="51" max="51" width="30.81640625" bestFit="1" customWidth="1"/>
    <col min="53" max="53" width="58.453125" bestFit="1" customWidth="1"/>
    <col min="54" max="54" width="11.1796875" bestFit="1" customWidth="1"/>
    <col min="55" max="55" width="7.08984375" bestFit="1" customWidth="1"/>
    <col min="56" max="56" width="8.1796875" bestFit="1" customWidth="1"/>
    <col min="57" max="58" width="8.453125" bestFit="1" customWidth="1"/>
    <col min="59" max="59" width="6.54296875" bestFit="1" customWidth="1"/>
    <col min="60" max="62" width="6.90625" bestFit="1" customWidth="1"/>
    <col min="63" max="63" width="7.90625" bestFit="1" customWidth="1"/>
    <col min="64" max="64" width="6.08984375" bestFit="1" customWidth="1"/>
    <col min="65" max="65" width="5.7265625" bestFit="1" customWidth="1"/>
    <col min="66" max="66" width="53.54296875" bestFit="1" customWidth="1"/>
  </cols>
  <sheetData>
    <row r="2" spans="2:66" x14ac:dyDescent="0.35">
      <c r="B2" s="5" t="s">
        <v>158</v>
      </c>
    </row>
    <row r="4" spans="2:66" x14ac:dyDescent="0.35">
      <c r="B4" s="2" t="s">
        <v>157</v>
      </c>
      <c r="O4" s="5" t="s">
        <v>159</v>
      </c>
      <c r="S4" s="5" t="s">
        <v>162</v>
      </c>
      <c r="AF4" s="5" t="s">
        <v>0</v>
      </c>
      <c r="AI4" s="5" t="s">
        <v>164</v>
      </c>
      <c r="AW4" s="5" t="s">
        <v>0</v>
      </c>
    </row>
    <row r="6" spans="2:66" ht="15" thickBot="1" x14ac:dyDescent="0.4">
      <c r="O6" t="s">
        <v>160</v>
      </c>
      <c r="AW6" t="s">
        <v>160</v>
      </c>
      <c r="BA6" s="5" t="s">
        <v>165</v>
      </c>
    </row>
    <row r="7" spans="2:66" ht="15" thickBot="1" x14ac:dyDescent="0.4">
      <c r="BB7" s="138" t="s">
        <v>171</v>
      </c>
      <c r="BC7" s="139"/>
      <c r="BD7" s="139"/>
      <c r="BE7" s="139"/>
      <c r="BF7" s="139"/>
      <c r="BG7" s="139"/>
      <c r="BH7" s="139"/>
      <c r="BI7" s="139"/>
      <c r="BJ7" s="139"/>
      <c r="BK7" s="140"/>
    </row>
    <row r="8" spans="2:66" ht="17" thickBot="1" x14ac:dyDescent="0.4">
      <c r="BB8" s="110" t="s">
        <v>63</v>
      </c>
      <c r="BC8" s="111" t="s">
        <v>64</v>
      </c>
      <c r="BD8" s="111" t="s">
        <v>65</v>
      </c>
      <c r="BE8" s="111" t="s">
        <v>66</v>
      </c>
      <c r="BF8" s="111" t="s">
        <v>67</v>
      </c>
      <c r="BG8" s="111" t="s">
        <v>68</v>
      </c>
      <c r="BH8" s="111" t="s">
        <v>69</v>
      </c>
      <c r="BI8" s="111" t="s">
        <v>70</v>
      </c>
      <c r="BJ8" s="111" t="s">
        <v>71</v>
      </c>
      <c r="BK8" s="112" t="s">
        <v>72</v>
      </c>
      <c r="BL8" s="102" t="s">
        <v>28</v>
      </c>
      <c r="BN8" s="39" t="s">
        <v>9</v>
      </c>
    </row>
    <row r="9" spans="2:66" ht="15" thickBot="1" x14ac:dyDescent="0.4">
      <c r="BB9" s="132" t="s">
        <v>27</v>
      </c>
      <c r="BC9" s="128">
        <v>84</v>
      </c>
      <c r="BD9" s="128">
        <v>94</v>
      </c>
      <c r="BE9" s="128">
        <v>93</v>
      </c>
      <c r="BF9" s="128">
        <v>96</v>
      </c>
      <c r="BG9" s="128">
        <v>98</v>
      </c>
      <c r="BH9" s="128">
        <v>97</v>
      </c>
      <c r="BI9" s="128">
        <v>93</v>
      </c>
      <c r="BJ9" s="128">
        <v>87</v>
      </c>
      <c r="BK9" s="133" t="s">
        <v>27</v>
      </c>
      <c r="BL9" s="129" cm="1">
        <f t="array" ref="BL9">[1]!dbsum(BC9:BJ9)</f>
        <v>103.5</v>
      </c>
      <c r="BN9" s="16" t="s">
        <v>170</v>
      </c>
    </row>
    <row r="11" spans="2:66" x14ac:dyDescent="0.35">
      <c r="BA11" s="5" t="s">
        <v>166</v>
      </c>
    </row>
    <row r="12" spans="2:66" ht="15" thickBot="1" x14ac:dyDescent="0.4"/>
    <row r="13" spans="2:66" ht="15" thickBot="1" x14ac:dyDescent="0.4">
      <c r="BA13" s="110" t="s">
        <v>167</v>
      </c>
      <c r="BB13" s="102" t="s">
        <v>82</v>
      </c>
    </row>
    <row r="14" spans="2:66" ht="15" thickBot="1" x14ac:dyDescent="0.4">
      <c r="BA14" s="116">
        <v>65</v>
      </c>
      <c r="BB14" s="103">
        <v>10</v>
      </c>
    </row>
    <row r="16" spans="2:66" x14ac:dyDescent="0.35">
      <c r="BA16" s="5" t="s">
        <v>173</v>
      </c>
      <c r="BC16" s="2"/>
      <c r="BD16" s="2"/>
      <c r="BE16" s="2"/>
      <c r="BF16" s="2"/>
      <c r="BG16" s="2"/>
      <c r="BH16" s="2"/>
      <c r="BI16" s="2"/>
      <c r="BJ16" s="2"/>
      <c r="BK16" s="2"/>
      <c r="BL16" s="2"/>
    </row>
    <row r="17" spans="32:70" ht="16.5" x14ac:dyDescent="0.45">
      <c r="BA17" s="82" t="s">
        <v>145</v>
      </c>
      <c r="BL17" s="28"/>
    </row>
    <row r="18" spans="32:70" ht="15" thickBot="1" x14ac:dyDescent="0.4"/>
    <row r="19" spans="32:70" ht="17" thickBot="1" x14ac:dyDescent="0.4">
      <c r="BA19" s="126" t="s">
        <v>168</v>
      </c>
    </row>
    <row r="20" spans="32:70" ht="15" thickBot="1" x14ac:dyDescent="0.4">
      <c r="BA20" s="116">
        <f>BA14+(20*LOG(BB14))+8</f>
        <v>93</v>
      </c>
      <c r="BM20" s="2"/>
      <c r="BN20" s="2"/>
      <c r="BO20" s="2"/>
      <c r="BP20" s="2"/>
      <c r="BQ20" s="2"/>
      <c r="BR20" s="2"/>
    </row>
    <row r="21" spans="32:70" ht="15" thickBot="1" x14ac:dyDescent="0.4">
      <c r="BA21" s="5"/>
    </row>
    <row r="22" spans="32:70" ht="17" thickBot="1" x14ac:dyDescent="0.5">
      <c r="AG22" s="10" t="s">
        <v>23</v>
      </c>
      <c r="BA22" s="5" t="s">
        <v>174</v>
      </c>
    </row>
    <row r="23" spans="32:70" ht="15" thickBot="1" x14ac:dyDescent="0.4">
      <c r="AF23" s="9" t="s">
        <v>1</v>
      </c>
      <c r="AG23" s="11" t="s">
        <v>163</v>
      </c>
    </row>
    <row r="24" spans="32:70" ht="17" thickBot="1" x14ac:dyDescent="0.4">
      <c r="AG24" s="10" t="s">
        <v>25</v>
      </c>
      <c r="BB24" s="144" t="s">
        <v>172</v>
      </c>
      <c r="BC24" s="145"/>
      <c r="BD24" s="145"/>
      <c r="BE24" s="145"/>
      <c r="BF24" s="145"/>
      <c r="BG24" s="145"/>
      <c r="BH24" s="145"/>
      <c r="BI24" s="145"/>
      <c r="BJ24" s="145"/>
      <c r="BK24" s="146"/>
    </row>
    <row r="25" spans="32:70" ht="17" thickBot="1" x14ac:dyDescent="0.4">
      <c r="BA25" s="110" t="s">
        <v>177</v>
      </c>
      <c r="BB25" s="110" t="s">
        <v>63</v>
      </c>
      <c r="BC25" s="111" t="s">
        <v>64</v>
      </c>
      <c r="BD25" s="111" t="s">
        <v>65</v>
      </c>
      <c r="BE25" s="111" t="s">
        <v>66</v>
      </c>
      <c r="BF25" s="111" t="s">
        <v>67</v>
      </c>
      <c r="BG25" s="111" t="s">
        <v>68</v>
      </c>
      <c r="BH25" s="111" t="s">
        <v>69</v>
      </c>
      <c r="BI25" s="111" t="s">
        <v>70</v>
      </c>
      <c r="BJ25" s="111" t="s">
        <v>71</v>
      </c>
      <c r="BK25" s="112" t="s">
        <v>72</v>
      </c>
      <c r="BL25" s="102" t="s">
        <v>28</v>
      </c>
    </row>
    <row r="26" spans="32:70" ht="15" thickBot="1" x14ac:dyDescent="0.4">
      <c r="BA26" s="134">
        <f>BL9-BA20</f>
        <v>10.5</v>
      </c>
      <c r="BB26" s="127" t="s">
        <v>27</v>
      </c>
      <c r="BC26" s="128">
        <f t="shared" ref="BC26:BJ26" si="0">BC9-$BA$26</f>
        <v>73.5</v>
      </c>
      <c r="BD26" s="128">
        <f t="shared" si="0"/>
        <v>83.5</v>
      </c>
      <c r="BE26" s="128">
        <f t="shared" si="0"/>
        <v>82.5</v>
      </c>
      <c r="BF26" s="128">
        <f t="shared" si="0"/>
        <v>85.5</v>
      </c>
      <c r="BG26" s="128">
        <f t="shared" si="0"/>
        <v>87.5</v>
      </c>
      <c r="BH26" s="128">
        <f t="shared" si="0"/>
        <v>86.5</v>
      </c>
      <c r="BI26" s="128">
        <f t="shared" si="0"/>
        <v>82.5</v>
      </c>
      <c r="BJ26" s="128">
        <f t="shared" si="0"/>
        <v>76.5</v>
      </c>
      <c r="BK26" s="133" t="s">
        <v>27</v>
      </c>
      <c r="BL26" s="137" cm="1">
        <f t="array" ref="BL26">[1]!dbsum(BC26:BJ26)</f>
        <v>93</v>
      </c>
    </row>
    <row r="27" spans="32:70" ht="15" thickBot="1" x14ac:dyDescent="0.4"/>
    <row r="28" spans="32:70" ht="15" thickBot="1" x14ac:dyDescent="0.4">
      <c r="BA28" s="5"/>
      <c r="BB28" s="144" t="s">
        <v>169</v>
      </c>
      <c r="BC28" s="145"/>
      <c r="BD28" s="145"/>
      <c r="BE28" s="145"/>
      <c r="BF28" s="145"/>
      <c r="BG28" s="145"/>
      <c r="BH28" s="145"/>
      <c r="BI28" s="145"/>
      <c r="BJ28" s="145"/>
      <c r="BK28" s="146"/>
    </row>
    <row r="29" spans="32:70" ht="15" thickBot="1" x14ac:dyDescent="0.4">
      <c r="BB29" s="83" t="s">
        <v>63</v>
      </c>
      <c r="BC29" s="37" t="s">
        <v>64</v>
      </c>
      <c r="BD29" s="37" t="s">
        <v>65</v>
      </c>
      <c r="BE29" s="37" t="s">
        <v>66</v>
      </c>
      <c r="BF29" s="37" t="s">
        <v>67</v>
      </c>
      <c r="BG29" s="37" t="s">
        <v>68</v>
      </c>
      <c r="BH29" s="37" t="s">
        <v>69</v>
      </c>
      <c r="BI29" s="37" t="s">
        <v>70</v>
      </c>
      <c r="BJ29" s="37" t="s">
        <v>71</v>
      </c>
      <c r="BK29" s="38" t="s">
        <v>72</v>
      </c>
    </row>
    <row r="30" spans="32:70" ht="15" thickBot="1" x14ac:dyDescent="0.4">
      <c r="BB30" s="130">
        <v>-39.4</v>
      </c>
      <c r="BC30" s="128">
        <v>-26.2</v>
      </c>
      <c r="BD30" s="128">
        <v>-16.100000000000001</v>
      </c>
      <c r="BE30" s="128">
        <v>-8.6</v>
      </c>
      <c r="BF30" s="128">
        <v>-3.2</v>
      </c>
      <c r="BG30" s="128">
        <v>0</v>
      </c>
      <c r="BH30" s="128">
        <v>1.2</v>
      </c>
      <c r="BI30" s="128">
        <v>1</v>
      </c>
      <c r="BJ30" s="128">
        <v>-1.1000000000000001</v>
      </c>
      <c r="BK30" s="131">
        <v>-6.6</v>
      </c>
    </row>
    <row r="31" spans="32:70" ht="15" thickBot="1" x14ac:dyDescent="0.4"/>
    <row r="32" spans="32:70" ht="17" thickBot="1" x14ac:dyDescent="0.4">
      <c r="BB32" s="144" t="s">
        <v>227</v>
      </c>
      <c r="BC32" s="145"/>
      <c r="BD32" s="145"/>
      <c r="BE32" s="145"/>
      <c r="BF32" s="145"/>
      <c r="BG32" s="145"/>
      <c r="BH32" s="145"/>
      <c r="BI32" s="145"/>
      <c r="BJ32" s="145"/>
      <c r="BK32" s="146"/>
    </row>
    <row r="33" spans="48:65" ht="17" thickBot="1" x14ac:dyDescent="0.4">
      <c r="BA33" s="97" t="s">
        <v>149</v>
      </c>
      <c r="BB33" s="99" t="s">
        <v>63</v>
      </c>
      <c r="BC33" s="100" t="s">
        <v>64</v>
      </c>
      <c r="BD33" s="100" t="s">
        <v>65</v>
      </c>
      <c r="BE33" s="100" t="s">
        <v>66</v>
      </c>
      <c r="BF33" s="100" t="s">
        <v>67</v>
      </c>
      <c r="BG33" s="100" t="s">
        <v>68</v>
      </c>
      <c r="BH33" s="100" t="s">
        <v>69</v>
      </c>
      <c r="BI33" s="100" t="s">
        <v>70</v>
      </c>
      <c r="BJ33" s="100" t="s">
        <v>71</v>
      </c>
      <c r="BK33" s="101" t="s">
        <v>72</v>
      </c>
      <c r="BL33" s="102" t="s">
        <v>144</v>
      </c>
      <c r="BM33" s="102" t="s">
        <v>28</v>
      </c>
    </row>
    <row r="34" spans="48:65" ht="15" thickBot="1" x14ac:dyDescent="0.4">
      <c r="AY34" s="96" t="s">
        <v>148</v>
      </c>
      <c r="BA34" s="92" t="s">
        <v>176</v>
      </c>
      <c r="BB34" s="135">
        <f>BC34</f>
        <v>99.7</v>
      </c>
      <c r="BC34" s="93">
        <f>BC26-BC30</f>
        <v>99.7</v>
      </c>
      <c r="BD34" s="93">
        <f t="shared" ref="BD34:BJ34" si="1">BD26-BD30</f>
        <v>99.6</v>
      </c>
      <c r="BE34" s="93">
        <f t="shared" si="1"/>
        <v>91.1</v>
      </c>
      <c r="BF34" s="93">
        <f t="shared" si="1"/>
        <v>88.7</v>
      </c>
      <c r="BG34" s="93">
        <f t="shared" si="1"/>
        <v>87.5</v>
      </c>
      <c r="BH34" s="93">
        <f t="shared" si="1"/>
        <v>85.3</v>
      </c>
      <c r="BI34" s="93">
        <f t="shared" si="1"/>
        <v>81.5</v>
      </c>
      <c r="BJ34" s="93">
        <f t="shared" si="1"/>
        <v>77.599999999999994</v>
      </c>
      <c r="BK34" s="136" t="s">
        <v>27</v>
      </c>
      <c r="BL34" s="94" cm="1">
        <f t="array" ref="BL34">[1]!dbsum(BB34:BJ34)</f>
        <v>104.9</v>
      </c>
      <c r="BM34" s="94">
        <f>BL26</f>
        <v>93</v>
      </c>
    </row>
    <row r="35" spans="48:65" x14ac:dyDescent="0.35">
      <c r="BB35" s="125" t="s">
        <v>175</v>
      </c>
    </row>
    <row r="37" spans="48:65" x14ac:dyDescent="0.35">
      <c r="AV37" s="9" t="s">
        <v>1</v>
      </c>
      <c r="AW37" s="9" t="s">
        <v>178</v>
      </c>
    </row>
    <row r="219" spans="15:16" ht="15" thickBot="1" x14ac:dyDescent="0.4"/>
    <row r="220" spans="15:16" ht="15" thickBot="1" x14ac:dyDescent="0.4">
      <c r="P220" s="10" t="s">
        <v>23</v>
      </c>
    </row>
    <row r="221" spans="15:16" ht="15" thickBot="1" x14ac:dyDescent="0.4">
      <c r="O221" s="9" t="s">
        <v>1</v>
      </c>
      <c r="P221" s="11" t="s">
        <v>161</v>
      </c>
    </row>
    <row r="222" spans="15:16" ht="15" thickBot="1" x14ac:dyDescent="0.4">
      <c r="P222" s="10" t="s">
        <v>6</v>
      </c>
    </row>
  </sheetData>
  <mergeCells count="4">
    <mergeCell ref="BB28:BK28"/>
    <mergeCell ref="BB32:BK32"/>
    <mergeCell ref="BB24:BK24"/>
    <mergeCell ref="BB7:BK7"/>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B4D6F-A289-4468-A930-B05FC5219CE9}">
  <dimension ref="B2:AL47"/>
  <sheetViews>
    <sheetView zoomScale="130" zoomScaleNormal="130" workbookViewId="0"/>
  </sheetViews>
  <sheetFormatPr defaultRowHeight="14.5" x14ac:dyDescent="0.35"/>
  <cols>
    <col min="2" max="2" width="42.54296875" bestFit="1" customWidth="1"/>
    <col min="3" max="4" width="5" bestFit="1" customWidth="1"/>
    <col min="5" max="5" width="5" customWidth="1"/>
    <col min="6" max="6" width="5" bestFit="1" customWidth="1"/>
    <col min="8" max="8" width="28.453125" bestFit="1" customWidth="1"/>
    <col min="9" max="9" width="22.6328125" bestFit="1" customWidth="1"/>
    <col min="10" max="10" width="28.453125" bestFit="1" customWidth="1"/>
    <col min="11" max="11" width="7.36328125" bestFit="1" customWidth="1"/>
    <col min="12" max="12" width="5.7265625" bestFit="1" customWidth="1"/>
    <col min="13" max="13" width="11" bestFit="1" customWidth="1"/>
    <col min="14" max="14" width="5.7265625" bestFit="1" customWidth="1"/>
    <col min="15" max="15" width="8.453125" bestFit="1" customWidth="1"/>
    <col min="16" max="16" width="5" bestFit="1" customWidth="1"/>
    <col min="17" max="17" width="10.36328125" bestFit="1" customWidth="1"/>
    <col min="18" max="18" width="6.54296875" bestFit="1" customWidth="1"/>
    <col min="19" max="19" width="1.6328125" bestFit="1" customWidth="1"/>
    <col min="20" max="20" width="11.1796875" bestFit="1" customWidth="1"/>
    <col min="21" max="21" width="9.81640625" bestFit="1" customWidth="1"/>
    <col min="22" max="22" width="5.81640625" bestFit="1" customWidth="1"/>
    <col min="23" max="23" width="11" bestFit="1" customWidth="1"/>
    <col min="24" max="24" width="28.453125" bestFit="1" customWidth="1"/>
    <col min="25" max="25" width="22.6328125" bestFit="1" customWidth="1"/>
    <col min="26" max="26" width="28.453125" bestFit="1" customWidth="1"/>
    <col min="27" max="27" width="7.36328125" bestFit="1" customWidth="1"/>
    <col min="28" max="28" width="5.7265625" bestFit="1" customWidth="1"/>
    <col min="29" max="29" width="11" bestFit="1" customWidth="1"/>
    <col min="30" max="30" width="5.7265625" bestFit="1" customWidth="1"/>
    <col min="31" max="31" width="8.453125" bestFit="1" customWidth="1"/>
    <col min="32" max="32" width="5" bestFit="1" customWidth="1"/>
    <col min="33" max="33" width="10.36328125" bestFit="1" customWidth="1"/>
    <col min="34" max="34" width="6.54296875" bestFit="1" customWidth="1"/>
    <col min="35" max="35" width="1.6328125" bestFit="1" customWidth="1"/>
    <col min="36" max="36" width="11.1796875" bestFit="1" customWidth="1"/>
    <col min="37" max="37" width="9.81640625" bestFit="1" customWidth="1"/>
    <col min="38" max="38" width="5.81640625" bestFit="1" customWidth="1"/>
  </cols>
  <sheetData>
    <row r="2" spans="2:38" x14ac:dyDescent="0.35">
      <c r="B2" s="5" t="s">
        <v>221</v>
      </c>
      <c r="H2" s="5" t="s">
        <v>234</v>
      </c>
    </row>
    <row r="3" spans="2:38" ht="15" thickBot="1" x14ac:dyDescent="0.4">
      <c r="B3" s="2"/>
      <c r="C3" s="2"/>
      <c r="D3" s="2"/>
      <c r="E3" s="2"/>
      <c r="F3" s="2"/>
    </row>
    <row r="4" spans="2:38" x14ac:dyDescent="0.35">
      <c r="B4" s="148" t="s">
        <v>222</v>
      </c>
      <c r="C4" s="152" t="s">
        <v>223</v>
      </c>
      <c r="D4" s="149"/>
      <c r="E4" s="152" t="s">
        <v>226</v>
      </c>
      <c r="F4" s="149"/>
      <c r="H4" s="2" t="s">
        <v>182</v>
      </c>
      <c r="I4" s="2" t="s">
        <v>183</v>
      </c>
      <c r="J4" s="2"/>
      <c r="X4" s="2" t="s">
        <v>182</v>
      </c>
      <c r="Y4" s="2" t="s">
        <v>184</v>
      </c>
      <c r="Z4" s="2"/>
    </row>
    <row r="5" spans="2:38" ht="15" thickBot="1" x14ac:dyDescent="0.4">
      <c r="B5" s="150" t="s">
        <v>180</v>
      </c>
      <c r="C5" s="150" t="s">
        <v>224</v>
      </c>
      <c r="D5" s="151" t="s">
        <v>225</v>
      </c>
      <c r="E5" s="150" t="s">
        <v>224</v>
      </c>
      <c r="F5" s="151" t="s">
        <v>225</v>
      </c>
      <c r="H5" s="2" t="s">
        <v>180</v>
      </c>
      <c r="I5" s="2">
        <v>1.5</v>
      </c>
      <c r="J5" s="2" t="s">
        <v>181</v>
      </c>
      <c r="X5" s="2" t="s">
        <v>180</v>
      </c>
      <c r="Y5" s="2">
        <v>1.5</v>
      </c>
      <c r="Z5" s="2" t="s">
        <v>181</v>
      </c>
    </row>
    <row r="6" spans="2:38" x14ac:dyDescent="0.35">
      <c r="B6" s="29" t="s">
        <v>211</v>
      </c>
      <c r="C6" s="29">
        <f>ROUND(K16,0)</f>
        <v>21</v>
      </c>
      <c r="D6" s="31">
        <f>ROUND(K39,0)</f>
        <v>23</v>
      </c>
      <c r="E6" s="52">
        <f>ROUND(AA16,0)</f>
        <v>23</v>
      </c>
      <c r="F6" s="53">
        <f>ROUND(AA39,0)</f>
        <v>24</v>
      </c>
      <c r="H6" t="s">
        <v>228</v>
      </c>
      <c r="X6" t="s">
        <v>228</v>
      </c>
    </row>
    <row r="7" spans="2:38" x14ac:dyDescent="0.35">
      <c r="B7" s="19" t="s">
        <v>213</v>
      </c>
      <c r="C7" s="19">
        <f>ROUND(K17,0)</f>
        <v>24</v>
      </c>
      <c r="D7" s="20">
        <f>ROUND(K40,0)</f>
        <v>25</v>
      </c>
      <c r="E7" s="153">
        <f>ROUND(AA17,0)</f>
        <v>27</v>
      </c>
      <c r="F7" s="147">
        <f>ROUND(AA40,0)</f>
        <v>27</v>
      </c>
      <c r="H7" s="125" t="s">
        <v>188</v>
      </c>
      <c r="I7" s="125" t="s">
        <v>189</v>
      </c>
      <c r="J7" s="125" t="s">
        <v>190</v>
      </c>
      <c r="K7" s="125" t="s">
        <v>191</v>
      </c>
      <c r="L7" s="125"/>
      <c r="M7" s="125" t="s">
        <v>192</v>
      </c>
      <c r="N7" s="125"/>
      <c r="O7" s="125" t="s">
        <v>193</v>
      </c>
      <c r="P7" s="125"/>
      <c r="Q7" s="125"/>
      <c r="R7" s="125" t="s">
        <v>2</v>
      </c>
      <c r="S7" s="125"/>
      <c r="T7" s="125" t="s">
        <v>194</v>
      </c>
      <c r="U7" s="125"/>
      <c r="V7" s="125"/>
      <c r="X7" s="125" t="s">
        <v>188</v>
      </c>
      <c r="Y7" s="125" t="s">
        <v>189</v>
      </c>
      <c r="Z7" s="125" t="s">
        <v>190</v>
      </c>
      <c r="AA7" s="125" t="s">
        <v>191</v>
      </c>
      <c r="AB7" s="125"/>
      <c r="AC7" s="125" t="s">
        <v>192</v>
      </c>
      <c r="AD7" s="125"/>
      <c r="AE7" s="125" t="s">
        <v>193</v>
      </c>
      <c r="AF7" s="125"/>
      <c r="AG7" s="125"/>
      <c r="AH7" s="125" t="s">
        <v>2</v>
      </c>
      <c r="AI7" s="125"/>
      <c r="AJ7" s="125" t="s">
        <v>194</v>
      </c>
      <c r="AK7" s="125"/>
      <c r="AL7" s="125"/>
    </row>
    <row r="8" spans="2:38" x14ac:dyDescent="0.35">
      <c r="B8" s="19" t="s">
        <v>214</v>
      </c>
      <c r="C8" s="19">
        <f>ROUND(K18,0)</f>
        <v>17</v>
      </c>
      <c r="D8" s="20">
        <f>ROUND(K41,0)</f>
        <v>19</v>
      </c>
      <c r="E8" s="153">
        <f>ROUND(AA18,0)</f>
        <v>19</v>
      </c>
      <c r="F8" s="147">
        <f>ROUND(AA41,0)</f>
        <v>21</v>
      </c>
      <c r="H8" s="125"/>
      <c r="I8" s="125"/>
      <c r="J8" s="125"/>
      <c r="K8" s="125" t="s">
        <v>195</v>
      </c>
      <c r="L8" s="125" t="s">
        <v>196</v>
      </c>
      <c r="M8" s="125" t="s">
        <v>195</v>
      </c>
      <c r="N8" s="125" t="s">
        <v>196</v>
      </c>
      <c r="O8" s="125" t="s">
        <v>48</v>
      </c>
      <c r="P8" s="125" t="s">
        <v>197</v>
      </c>
      <c r="Q8" s="125" t="s">
        <v>198</v>
      </c>
      <c r="R8" s="125"/>
      <c r="S8" s="125"/>
      <c r="T8" s="125" t="s">
        <v>199</v>
      </c>
      <c r="U8" s="125" t="s">
        <v>200</v>
      </c>
      <c r="V8" s="125" t="s">
        <v>201</v>
      </c>
      <c r="X8" s="125"/>
      <c r="Y8" s="125"/>
      <c r="Z8" s="125"/>
      <c r="AA8" s="125" t="s">
        <v>195</v>
      </c>
      <c r="AB8" s="125" t="s">
        <v>196</v>
      </c>
      <c r="AC8" s="125" t="s">
        <v>195</v>
      </c>
      <c r="AD8" s="125" t="s">
        <v>196</v>
      </c>
      <c r="AE8" s="125" t="s">
        <v>48</v>
      </c>
      <c r="AF8" s="125" t="s">
        <v>197</v>
      </c>
      <c r="AG8" s="125" t="s">
        <v>198</v>
      </c>
      <c r="AH8" s="125"/>
      <c r="AI8" s="125"/>
      <c r="AJ8" s="125" t="s">
        <v>199</v>
      </c>
      <c r="AK8" s="125" t="s">
        <v>200</v>
      </c>
      <c r="AL8" s="125" t="s">
        <v>201</v>
      </c>
    </row>
    <row r="9" spans="2:38" x14ac:dyDescent="0.35">
      <c r="B9" s="19" t="s">
        <v>215</v>
      </c>
      <c r="C9" s="19">
        <f>ROUND(K19,0)</f>
        <v>14</v>
      </c>
      <c r="D9" s="20">
        <f>ROUND(K42,0)</f>
        <v>17</v>
      </c>
      <c r="E9" s="19">
        <f>ROUND(AA19,0)</f>
        <v>15</v>
      </c>
      <c r="F9" s="20">
        <f>ROUND(AA42,0)</f>
        <v>17</v>
      </c>
      <c r="H9" s="125"/>
      <c r="I9" s="125"/>
      <c r="J9" s="125"/>
      <c r="K9" s="125" t="s">
        <v>202</v>
      </c>
      <c r="L9" s="125" t="s">
        <v>202</v>
      </c>
      <c r="M9" s="125" t="s">
        <v>202</v>
      </c>
      <c r="N9" s="125" t="s">
        <v>202</v>
      </c>
      <c r="O9" s="125"/>
      <c r="P9" s="125"/>
      <c r="Q9" s="125"/>
      <c r="R9" s="125" t="s">
        <v>3</v>
      </c>
      <c r="S9" s="125"/>
      <c r="T9" s="125" t="s">
        <v>3</v>
      </c>
      <c r="U9" s="125" t="s">
        <v>3</v>
      </c>
      <c r="V9" s="125" t="s">
        <v>3</v>
      </c>
      <c r="X9" s="125"/>
      <c r="Y9" s="125"/>
      <c r="Z9" s="125"/>
      <c r="AA9" s="125" t="s">
        <v>202</v>
      </c>
      <c r="AB9" s="125" t="s">
        <v>202</v>
      </c>
      <c r="AC9" s="125" t="s">
        <v>202</v>
      </c>
      <c r="AD9" s="125" t="s">
        <v>202</v>
      </c>
      <c r="AE9" s="125"/>
      <c r="AF9" s="125"/>
      <c r="AG9" s="125"/>
      <c r="AH9" s="125" t="s">
        <v>3</v>
      </c>
      <c r="AI9" s="125"/>
      <c r="AJ9" s="125" t="s">
        <v>3</v>
      </c>
      <c r="AK9" s="125" t="s">
        <v>3</v>
      </c>
      <c r="AL9" s="125" t="s">
        <v>3</v>
      </c>
    </row>
    <row r="10" spans="2:38" x14ac:dyDescent="0.35">
      <c r="B10" s="19" t="s">
        <v>216</v>
      </c>
      <c r="C10" s="19">
        <f>ROUND(K20,0)</f>
        <v>11</v>
      </c>
      <c r="D10" s="20">
        <f>ROUND(K43,0)</f>
        <v>13</v>
      </c>
      <c r="E10" s="19">
        <f>ROUND(AA20,0)</f>
        <v>15</v>
      </c>
      <c r="F10" s="20">
        <f>ROUND(AA43,0)</f>
        <v>16</v>
      </c>
      <c r="H10" s="125" t="s">
        <v>203</v>
      </c>
      <c r="I10" s="125" t="s">
        <v>27</v>
      </c>
      <c r="J10" s="125"/>
      <c r="K10" s="125">
        <v>-88</v>
      </c>
      <c r="L10" s="125">
        <v>-88</v>
      </c>
      <c r="M10" s="125">
        <v>0</v>
      </c>
      <c r="N10" s="125">
        <v>0</v>
      </c>
      <c r="O10" s="125"/>
      <c r="P10" s="125" t="s">
        <v>204</v>
      </c>
      <c r="Q10" s="125" t="s">
        <v>29</v>
      </c>
      <c r="R10" s="125">
        <v>1.5</v>
      </c>
      <c r="S10" s="125" t="s">
        <v>205</v>
      </c>
      <c r="T10" s="125">
        <v>512793</v>
      </c>
      <c r="U10" s="125">
        <v>446981</v>
      </c>
      <c r="V10" s="125">
        <v>8.3000000000000007</v>
      </c>
      <c r="X10" s="125" t="s">
        <v>203</v>
      </c>
      <c r="Y10" s="125" t="s">
        <v>27</v>
      </c>
      <c r="Z10" s="125"/>
      <c r="AA10" s="125">
        <v>-88</v>
      </c>
      <c r="AB10" s="125">
        <v>-88</v>
      </c>
      <c r="AC10" s="125">
        <v>0</v>
      </c>
      <c r="AD10" s="125">
        <v>0</v>
      </c>
      <c r="AE10" s="125"/>
      <c r="AF10" s="125" t="s">
        <v>204</v>
      </c>
      <c r="AG10" s="125" t="s">
        <v>29</v>
      </c>
      <c r="AH10" s="125">
        <v>1.5</v>
      </c>
      <c r="AI10" s="125" t="s">
        <v>205</v>
      </c>
      <c r="AJ10" s="125">
        <v>512793</v>
      </c>
      <c r="AK10" s="125">
        <v>446981</v>
      </c>
      <c r="AL10" s="125">
        <v>8.3000000000000007</v>
      </c>
    </row>
    <row r="11" spans="2:38" x14ac:dyDescent="0.35">
      <c r="B11" s="19" t="s">
        <v>217</v>
      </c>
      <c r="C11" s="19">
        <f>ROUND(K21,0)</f>
        <v>7</v>
      </c>
      <c r="D11" s="20">
        <f>ROUND(K44,0)</f>
        <v>10</v>
      </c>
      <c r="E11" s="19">
        <f>ROUND(AA21,0)</f>
        <v>10</v>
      </c>
      <c r="F11" s="20">
        <f>ROUND(AA44,0)</f>
        <v>11</v>
      </c>
      <c r="H11" s="125" t="s">
        <v>206</v>
      </c>
      <c r="I11" s="125" t="s">
        <v>27</v>
      </c>
      <c r="J11" s="125"/>
      <c r="K11" s="125">
        <v>-88</v>
      </c>
      <c r="L11" s="125">
        <v>-88</v>
      </c>
      <c r="M11" s="125">
        <v>0</v>
      </c>
      <c r="N11" s="125">
        <v>0</v>
      </c>
      <c r="O11" s="125"/>
      <c r="P11" s="125" t="s">
        <v>204</v>
      </c>
      <c r="Q11" s="125" t="s">
        <v>29</v>
      </c>
      <c r="R11" s="125">
        <v>1.5</v>
      </c>
      <c r="S11" s="125" t="s">
        <v>205</v>
      </c>
      <c r="T11" s="125">
        <v>513087</v>
      </c>
      <c r="U11" s="125">
        <v>446888</v>
      </c>
      <c r="V11" s="125">
        <v>13.3</v>
      </c>
      <c r="X11" s="125" t="s">
        <v>206</v>
      </c>
      <c r="Y11" s="125" t="s">
        <v>27</v>
      </c>
      <c r="Z11" s="125"/>
      <c r="AA11" s="125">
        <v>-88</v>
      </c>
      <c r="AB11" s="125">
        <v>-88</v>
      </c>
      <c r="AC11" s="125">
        <v>0</v>
      </c>
      <c r="AD11" s="125">
        <v>0</v>
      </c>
      <c r="AE11" s="125"/>
      <c r="AF11" s="125" t="s">
        <v>204</v>
      </c>
      <c r="AG11" s="125" t="s">
        <v>29</v>
      </c>
      <c r="AH11" s="125">
        <v>1.5</v>
      </c>
      <c r="AI11" s="125" t="s">
        <v>205</v>
      </c>
      <c r="AJ11" s="125">
        <v>513087</v>
      </c>
      <c r="AK11" s="125">
        <v>446888</v>
      </c>
      <c r="AL11" s="125">
        <v>13.3</v>
      </c>
    </row>
    <row r="12" spans="2:38" x14ac:dyDescent="0.35">
      <c r="B12" s="19" t="s">
        <v>218</v>
      </c>
      <c r="C12" s="19">
        <f>ROUND(K22,0)</f>
        <v>9</v>
      </c>
      <c r="D12" s="20">
        <f>ROUND(K45,0)</f>
        <v>11</v>
      </c>
      <c r="E12" s="153">
        <f>ROUND(AA22,0)</f>
        <v>11</v>
      </c>
      <c r="F12" s="147">
        <f>ROUND(AA45,0)</f>
        <v>12</v>
      </c>
      <c r="H12" s="125" t="s">
        <v>207</v>
      </c>
      <c r="I12" s="125" t="s">
        <v>27</v>
      </c>
      <c r="J12" s="125"/>
      <c r="K12" s="125">
        <v>-88</v>
      </c>
      <c r="L12" s="125">
        <v>-88</v>
      </c>
      <c r="M12" s="125">
        <v>0</v>
      </c>
      <c r="N12" s="125">
        <v>0</v>
      </c>
      <c r="O12" s="125"/>
      <c r="P12" s="125" t="s">
        <v>204</v>
      </c>
      <c r="Q12" s="125" t="s">
        <v>29</v>
      </c>
      <c r="R12" s="125">
        <v>1.5</v>
      </c>
      <c r="S12" s="125" t="s">
        <v>205</v>
      </c>
      <c r="T12" s="125">
        <v>514169</v>
      </c>
      <c r="U12" s="125">
        <v>447212</v>
      </c>
      <c r="V12" s="125">
        <v>17.989999999999998</v>
      </c>
      <c r="X12" s="125" t="s">
        <v>207</v>
      </c>
      <c r="Y12" s="125" t="s">
        <v>27</v>
      </c>
      <c r="Z12" s="125"/>
      <c r="AA12" s="125">
        <v>-88</v>
      </c>
      <c r="AB12" s="125">
        <v>-88</v>
      </c>
      <c r="AC12" s="125">
        <v>0</v>
      </c>
      <c r="AD12" s="125">
        <v>0</v>
      </c>
      <c r="AE12" s="125"/>
      <c r="AF12" s="125" t="s">
        <v>204</v>
      </c>
      <c r="AG12" s="125" t="s">
        <v>29</v>
      </c>
      <c r="AH12" s="125">
        <v>1.5</v>
      </c>
      <c r="AI12" s="125" t="s">
        <v>205</v>
      </c>
      <c r="AJ12" s="125">
        <v>514169</v>
      </c>
      <c r="AK12" s="125">
        <v>447212</v>
      </c>
      <c r="AL12" s="125">
        <v>17.989999999999998</v>
      </c>
    </row>
    <row r="13" spans="2:38" x14ac:dyDescent="0.35">
      <c r="B13" s="19" t="s">
        <v>219</v>
      </c>
      <c r="C13" s="19">
        <f>ROUND(K23,0)</f>
        <v>4</v>
      </c>
      <c r="D13" s="20">
        <f>ROUND(K46,0)</f>
        <v>7</v>
      </c>
      <c r="E13" s="153">
        <f>ROUND(AA23,0)</f>
        <v>7</v>
      </c>
      <c r="F13" s="147">
        <f>ROUND(AA46,0)</f>
        <v>8</v>
      </c>
      <c r="H13" s="125" t="s">
        <v>208</v>
      </c>
      <c r="I13" s="125" t="s">
        <v>27</v>
      </c>
      <c r="J13" s="125"/>
      <c r="K13" s="125">
        <v>-88</v>
      </c>
      <c r="L13" s="125">
        <v>-88</v>
      </c>
      <c r="M13" s="125">
        <v>0</v>
      </c>
      <c r="N13" s="125">
        <v>0</v>
      </c>
      <c r="O13" s="125"/>
      <c r="P13" s="125" t="s">
        <v>204</v>
      </c>
      <c r="Q13" s="125" t="s">
        <v>29</v>
      </c>
      <c r="R13" s="125">
        <v>1.5</v>
      </c>
      <c r="S13" s="125" t="s">
        <v>205</v>
      </c>
      <c r="T13" s="125">
        <v>514303</v>
      </c>
      <c r="U13" s="125">
        <v>446925</v>
      </c>
      <c r="V13" s="125">
        <v>15.5</v>
      </c>
      <c r="X13" s="125" t="s">
        <v>208</v>
      </c>
      <c r="Y13" s="125" t="s">
        <v>27</v>
      </c>
      <c r="Z13" s="125"/>
      <c r="AA13" s="125">
        <v>-88</v>
      </c>
      <c r="AB13" s="125">
        <v>-88</v>
      </c>
      <c r="AC13" s="125">
        <v>0</v>
      </c>
      <c r="AD13" s="125">
        <v>0</v>
      </c>
      <c r="AE13" s="125"/>
      <c r="AF13" s="125" t="s">
        <v>204</v>
      </c>
      <c r="AG13" s="125" t="s">
        <v>29</v>
      </c>
      <c r="AH13" s="125">
        <v>1.5</v>
      </c>
      <c r="AI13" s="125" t="s">
        <v>205</v>
      </c>
      <c r="AJ13" s="125">
        <v>514303</v>
      </c>
      <c r="AK13" s="125">
        <v>446925</v>
      </c>
      <c r="AL13" s="125">
        <v>15.5</v>
      </c>
    </row>
    <row r="14" spans="2:38" ht="15" thickBot="1" x14ac:dyDescent="0.4">
      <c r="B14" s="21" t="s">
        <v>220</v>
      </c>
      <c r="C14" s="21">
        <f>ROUND(K24,0)</f>
        <v>3</v>
      </c>
      <c r="D14" s="22">
        <f>ROUND(K47,0)</f>
        <v>6</v>
      </c>
      <c r="E14" s="21">
        <f>ROUND(AA24,0)</f>
        <v>4</v>
      </c>
      <c r="F14" s="22">
        <f>ROUND(AA47,0)</f>
        <v>7</v>
      </c>
      <c r="H14" s="125" t="s">
        <v>209</v>
      </c>
      <c r="I14" s="125" t="s">
        <v>27</v>
      </c>
      <c r="J14" s="125"/>
      <c r="K14" s="125">
        <v>-88</v>
      </c>
      <c r="L14" s="125">
        <v>-88</v>
      </c>
      <c r="M14" s="125">
        <v>0</v>
      </c>
      <c r="N14" s="125">
        <v>0</v>
      </c>
      <c r="O14" s="125"/>
      <c r="P14" s="125" t="s">
        <v>204</v>
      </c>
      <c r="Q14" s="125" t="s">
        <v>29</v>
      </c>
      <c r="R14" s="125">
        <v>1.5</v>
      </c>
      <c r="S14" s="125" t="s">
        <v>205</v>
      </c>
      <c r="T14" s="125">
        <v>513092</v>
      </c>
      <c r="U14" s="125">
        <v>446377</v>
      </c>
      <c r="V14" s="125">
        <v>11.11</v>
      </c>
      <c r="X14" s="125" t="s">
        <v>209</v>
      </c>
      <c r="Y14" s="125" t="s">
        <v>27</v>
      </c>
      <c r="Z14" s="125"/>
      <c r="AA14" s="125">
        <v>-88</v>
      </c>
      <c r="AB14" s="125">
        <v>-88</v>
      </c>
      <c r="AC14" s="125">
        <v>0</v>
      </c>
      <c r="AD14" s="125">
        <v>0</v>
      </c>
      <c r="AE14" s="125"/>
      <c r="AF14" s="125" t="s">
        <v>204</v>
      </c>
      <c r="AG14" s="125" t="s">
        <v>29</v>
      </c>
      <c r="AH14" s="125">
        <v>1.5</v>
      </c>
      <c r="AI14" s="125" t="s">
        <v>205</v>
      </c>
      <c r="AJ14" s="125">
        <v>513092</v>
      </c>
      <c r="AK14" s="125">
        <v>446377</v>
      </c>
      <c r="AL14" s="125">
        <v>11.11</v>
      </c>
    </row>
    <row r="15" spans="2:38" ht="15" thickBot="1" x14ac:dyDescent="0.4">
      <c r="B15" s="154" t="s">
        <v>229</v>
      </c>
      <c r="C15" s="155"/>
      <c r="D15" s="155"/>
      <c r="E15" s="155"/>
      <c r="F15" s="156"/>
      <c r="H15" s="125" t="s">
        <v>210</v>
      </c>
      <c r="I15" s="125" t="s">
        <v>27</v>
      </c>
      <c r="J15" s="125"/>
      <c r="K15" s="125">
        <v>-88</v>
      </c>
      <c r="L15" s="125">
        <v>-88</v>
      </c>
      <c r="M15" s="125">
        <v>0</v>
      </c>
      <c r="N15" s="125">
        <v>0</v>
      </c>
      <c r="O15" s="125"/>
      <c r="P15" s="125" t="s">
        <v>204</v>
      </c>
      <c r="Q15" s="125" t="s">
        <v>29</v>
      </c>
      <c r="R15" s="125">
        <v>1.5</v>
      </c>
      <c r="S15" s="125" t="s">
        <v>205</v>
      </c>
      <c r="T15" s="125">
        <v>512408.15</v>
      </c>
      <c r="U15" s="125">
        <v>447538.78</v>
      </c>
      <c r="V15" s="125">
        <v>12.5</v>
      </c>
      <c r="X15" s="125" t="s">
        <v>210</v>
      </c>
      <c r="Y15" s="125" t="s">
        <v>27</v>
      </c>
      <c r="Z15" s="125"/>
      <c r="AA15" s="125">
        <v>-88</v>
      </c>
      <c r="AB15" s="125">
        <v>-88</v>
      </c>
      <c r="AC15" s="125">
        <v>0</v>
      </c>
      <c r="AD15" s="125">
        <v>0</v>
      </c>
      <c r="AE15" s="125"/>
      <c r="AF15" s="125" t="s">
        <v>204</v>
      </c>
      <c r="AG15" s="125" t="s">
        <v>29</v>
      </c>
      <c r="AH15" s="125">
        <v>1.5</v>
      </c>
      <c r="AI15" s="125" t="s">
        <v>205</v>
      </c>
      <c r="AJ15" s="125">
        <v>512408.15</v>
      </c>
      <c r="AK15" s="125">
        <v>447538.78</v>
      </c>
      <c r="AL15" s="125">
        <v>12.5</v>
      </c>
    </row>
    <row r="16" spans="2:38" x14ac:dyDescent="0.35">
      <c r="H16" s="125" t="s">
        <v>211</v>
      </c>
      <c r="I16" s="125" t="s">
        <v>212</v>
      </c>
      <c r="J16" s="125" t="s">
        <v>211</v>
      </c>
      <c r="K16" s="125">
        <v>21.3</v>
      </c>
      <c r="L16" s="125">
        <v>21.3</v>
      </c>
      <c r="M16" s="125">
        <v>0</v>
      </c>
      <c r="N16" s="125">
        <v>0</v>
      </c>
      <c r="O16" s="125"/>
      <c r="P16" s="125" t="s">
        <v>204</v>
      </c>
      <c r="Q16" s="125" t="s">
        <v>29</v>
      </c>
      <c r="R16" s="125">
        <v>1.5</v>
      </c>
      <c r="S16" s="125" t="s">
        <v>205</v>
      </c>
      <c r="T16" s="125">
        <v>512887.3</v>
      </c>
      <c r="U16" s="125">
        <v>446897.62</v>
      </c>
      <c r="V16" s="125">
        <v>8.73</v>
      </c>
      <c r="X16" s="125" t="s">
        <v>211</v>
      </c>
      <c r="Y16" s="125" t="s">
        <v>212</v>
      </c>
      <c r="Z16" s="125" t="s">
        <v>211</v>
      </c>
      <c r="AA16" s="125">
        <v>23.4</v>
      </c>
      <c r="AB16" s="125">
        <v>23.4</v>
      </c>
      <c r="AC16" s="125">
        <v>0</v>
      </c>
      <c r="AD16" s="125">
        <v>0</v>
      </c>
      <c r="AE16" s="125"/>
      <c r="AF16" s="125" t="s">
        <v>204</v>
      </c>
      <c r="AG16" s="125" t="s">
        <v>29</v>
      </c>
      <c r="AH16" s="125">
        <v>1.5</v>
      </c>
      <c r="AI16" s="125" t="s">
        <v>205</v>
      </c>
      <c r="AJ16" s="125">
        <v>512887.3</v>
      </c>
      <c r="AK16" s="125">
        <v>446897.62</v>
      </c>
      <c r="AL16" s="125">
        <v>8.73</v>
      </c>
    </row>
    <row r="17" spans="2:38" x14ac:dyDescent="0.35">
      <c r="H17" s="125" t="s">
        <v>213</v>
      </c>
      <c r="I17" s="125" t="s">
        <v>212</v>
      </c>
      <c r="J17" s="125" t="s">
        <v>213</v>
      </c>
      <c r="K17" s="125">
        <v>23.8</v>
      </c>
      <c r="L17" s="125">
        <v>23.8</v>
      </c>
      <c r="M17" s="125">
        <v>0</v>
      </c>
      <c r="N17" s="125">
        <v>0</v>
      </c>
      <c r="O17" s="125"/>
      <c r="P17" s="125" t="s">
        <v>204</v>
      </c>
      <c r="Q17" s="125" t="s">
        <v>29</v>
      </c>
      <c r="R17" s="125">
        <v>1.5</v>
      </c>
      <c r="S17" s="125" t="s">
        <v>205</v>
      </c>
      <c r="T17" s="125">
        <v>513052.44</v>
      </c>
      <c r="U17" s="125">
        <v>446927.99</v>
      </c>
      <c r="V17" s="125">
        <v>9</v>
      </c>
      <c r="X17" s="125" t="s">
        <v>213</v>
      </c>
      <c r="Y17" s="125" t="s">
        <v>212</v>
      </c>
      <c r="Z17" s="125" t="s">
        <v>213</v>
      </c>
      <c r="AA17" s="125">
        <v>26.5</v>
      </c>
      <c r="AB17" s="125">
        <v>26.5</v>
      </c>
      <c r="AC17" s="125">
        <v>0</v>
      </c>
      <c r="AD17" s="125">
        <v>0</v>
      </c>
      <c r="AE17" s="125"/>
      <c r="AF17" s="125" t="s">
        <v>204</v>
      </c>
      <c r="AG17" s="125" t="s">
        <v>29</v>
      </c>
      <c r="AH17" s="125">
        <v>1.5</v>
      </c>
      <c r="AI17" s="125" t="s">
        <v>205</v>
      </c>
      <c r="AJ17" s="125">
        <v>513052.44</v>
      </c>
      <c r="AK17" s="125">
        <v>446927.99</v>
      </c>
      <c r="AL17" s="125">
        <v>9</v>
      </c>
    </row>
    <row r="18" spans="2:38" x14ac:dyDescent="0.35">
      <c r="B18" t="s">
        <v>233</v>
      </c>
      <c r="H18" s="125" t="s">
        <v>214</v>
      </c>
      <c r="I18" s="125" t="s">
        <v>212</v>
      </c>
      <c r="J18" s="125" t="s">
        <v>214</v>
      </c>
      <c r="K18" s="125">
        <v>17.100000000000001</v>
      </c>
      <c r="L18" s="125">
        <v>17.100000000000001</v>
      </c>
      <c r="M18" s="125">
        <v>0</v>
      </c>
      <c r="N18" s="125">
        <v>0</v>
      </c>
      <c r="O18" s="125"/>
      <c r="P18" s="125" t="s">
        <v>204</v>
      </c>
      <c r="Q18" s="125" t="s">
        <v>29</v>
      </c>
      <c r="R18" s="125">
        <v>1.5</v>
      </c>
      <c r="S18" s="125" t="s">
        <v>205</v>
      </c>
      <c r="T18" s="125">
        <v>512872.97</v>
      </c>
      <c r="U18" s="125">
        <v>446619.27</v>
      </c>
      <c r="V18" s="125">
        <v>8.6</v>
      </c>
      <c r="X18" s="125" t="s">
        <v>214</v>
      </c>
      <c r="Y18" s="125" t="s">
        <v>212</v>
      </c>
      <c r="Z18" s="125" t="s">
        <v>214</v>
      </c>
      <c r="AA18" s="125">
        <v>19.100000000000001</v>
      </c>
      <c r="AB18" s="125">
        <v>19.100000000000001</v>
      </c>
      <c r="AC18" s="125">
        <v>0</v>
      </c>
      <c r="AD18" s="125">
        <v>0</v>
      </c>
      <c r="AE18" s="125"/>
      <c r="AF18" s="125" t="s">
        <v>204</v>
      </c>
      <c r="AG18" s="125" t="s">
        <v>29</v>
      </c>
      <c r="AH18" s="125">
        <v>1.5</v>
      </c>
      <c r="AI18" s="125" t="s">
        <v>205</v>
      </c>
      <c r="AJ18" s="125">
        <v>512872.97</v>
      </c>
      <c r="AK18" s="125">
        <v>446619.27</v>
      </c>
      <c r="AL18" s="125">
        <v>8.6</v>
      </c>
    </row>
    <row r="19" spans="2:38" x14ac:dyDescent="0.35">
      <c r="B19" t="s">
        <v>230</v>
      </c>
      <c r="H19" s="125" t="s">
        <v>215</v>
      </c>
      <c r="I19" s="125" t="s">
        <v>212</v>
      </c>
      <c r="J19" s="125" t="s">
        <v>215</v>
      </c>
      <c r="K19" s="125">
        <v>14</v>
      </c>
      <c r="L19" s="125">
        <v>14</v>
      </c>
      <c r="M19" s="125">
        <v>0</v>
      </c>
      <c r="N19" s="125">
        <v>0</v>
      </c>
      <c r="O19" s="125"/>
      <c r="P19" s="125" t="s">
        <v>204</v>
      </c>
      <c r="Q19" s="125" t="s">
        <v>29</v>
      </c>
      <c r="R19" s="125">
        <v>1.5</v>
      </c>
      <c r="S19" s="125" t="s">
        <v>205</v>
      </c>
      <c r="T19" s="125">
        <v>512907.02</v>
      </c>
      <c r="U19" s="125">
        <v>446590.33</v>
      </c>
      <c r="V19" s="125">
        <v>9.5500000000000007</v>
      </c>
      <c r="X19" s="125" t="s">
        <v>215</v>
      </c>
      <c r="Y19" s="125" t="s">
        <v>212</v>
      </c>
      <c r="Z19" s="125" t="s">
        <v>215</v>
      </c>
      <c r="AA19" s="125">
        <v>14.9</v>
      </c>
      <c r="AB19" s="125">
        <v>14.9</v>
      </c>
      <c r="AC19" s="125">
        <v>0</v>
      </c>
      <c r="AD19" s="125">
        <v>0</v>
      </c>
      <c r="AE19" s="125"/>
      <c r="AF19" s="125" t="s">
        <v>204</v>
      </c>
      <c r="AG19" s="125" t="s">
        <v>29</v>
      </c>
      <c r="AH19" s="125">
        <v>1.5</v>
      </c>
      <c r="AI19" s="125" t="s">
        <v>205</v>
      </c>
      <c r="AJ19" s="125">
        <v>512907.02</v>
      </c>
      <c r="AK19" s="125">
        <v>446590.33</v>
      </c>
      <c r="AL19" s="125">
        <v>9.5500000000000007</v>
      </c>
    </row>
    <row r="20" spans="2:38" x14ac:dyDescent="0.35">
      <c r="B20" t="s">
        <v>232</v>
      </c>
      <c r="H20" s="125" t="s">
        <v>216</v>
      </c>
      <c r="I20" s="125" t="s">
        <v>212</v>
      </c>
      <c r="J20" s="125" t="s">
        <v>216</v>
      </c>
      <c r="K20" s="125">
        <v>10.9</v>
      </c>
      <c r="L20" s="125">
        <v>10.9</v>
      </c>
      <c r="M20" s="125">
        <v>0</v>
      </c>
      <c r="N20" s="125">
        <v>0</v>
      </c>
      <c r="O20" s="125"/>
      <c r="P20" s="125" t="s">
        <v>204</v>
      </c>
      <c r="Q20" s="125" t="s">
        <v>29</v>
      </c>
      <c r="R20" s="125">
        <v>1.5</v>
      </c>
      <c r="S20" s="125" t="s">
        <v>205</v>
      </c>
      <c r="T20" s="125">
        <v>513100.69</v>
      </c>
      <c r="U20" s="125">
        <v>446364.1</v>
      </c>
      <c r="V20" s="125">
        <v>10.86</v>
      </c>
      <c r="X20" s="125" t="s">
        <v>216</v>
      </c>
      <c r="Y20" s="125" t="s">
        <v>212</v>
      </c>
      <c r="Z20" s="125" t="s">
        <v>216</v>
      </c>
      <c r="AA20" s="125">
        <v>14.5</v>
      </c>
      <c r="AB20" s="125">
        <v>14.5</v>
      </c>
      <c r="AC20" s="125">
        <v>0</v>
      </c>
      <c r="AD20" s="125">
        <v>0</v>
      </c>
      <c r="AE20" s="125"/>
      <c r="AF20" s="125" t="s">
        <v>204</v>
      </c>
      <c r="AG20" s="125" t="s">
        <v>29</v>
      </c>
      <c r="AH20" s="125">
        <v>1.5</v>
      </c>
      <c r="AI20" s="125" t="s">
        <v>205</v>
      </c>
      <c r="AJ20" s="125">
        <v>513100.69</v>
      </c>
      <c r="AK20" s="125">
        <v>446364.1</v>
      </c>
      <c r="AL20" s="125">
        <v>10.86</v>
      </c>
    </row>
    <row r="21" spans="2:38" x14ac:dyDescent="0.35">
      <c r="B21" t="s">
        <v>231</v>
      </c>
      <c r="H21" s="125" t="s">
        <v>217</v>
      </c>
      <c r="I21" s="125" t="s">
        <v>212</v>
      </c>
      <c r="J21" s="125" t="s">
        <v>217</v>
      </c>
      <c r="K21" s="125">
        <v>6.9</v>
      </c>
      <c r="L21" s="125">
        <v>6.9</v>
      </c>
      <c r="M21" s="125">
        <v>0</v>
      </c>
      <c r="N21" s="125">
        <v>0</v>
      </c>
      <c r="O21" s="125"/>
      <c r="P21" s="125" t="s">
        <v>204</v>
      </c>
      <c r="Q21" s="125" t="s">
        <v>29</v>
      </c>
      <c r="R21" s="125">
        <v>1.5</v>
      </c>
      <c r="S21" s="125" t="s">
        <v>205</v>
      </c>
      <c r="T21" s="125">
        <v>514234.59</v>
      </c>
      <c r="U21" s="125">
        <v>446970.56</v>
      </c>
      <c r="V21" s="125">
        <v>18.28</v>
      </c>
      <c r="X21" s="125" t="s">
        <v>217</v>
      </c>
      <c r="Y21" s="125" t="s">
        <v>212</v>
      </c>
      <c r="Z21" s="125" t="s">
        <v>217</v>
      </c>
      <c r="AA21" s="125">
        <v>9.6</v>
      </c>
      <c r="AB21" s="125">
        <v>9.6</v>
      </c>
      <c r="AC21" s="125">
        <v>0</v>
      </c>
      <c r="AD21" s="125">
        <v>0</v>
      </c>
      <c r="AE21" s="125"/>
      <c r="AF21" s="125" t="s">
        <v>204</v>
      </c>
      <c r="AG21" s="125" t="s">
        <v>29</v>
      </c>
      <c r="AH21" s="125">
        <v>1.5</v>
      </c>
      <c r="AI21" s="125" t="s">
        <v>205</v>
      </c>
      <c r="AJ21" s="125">
        <v>514234.59</v>
      </c>
      <c r="AK21" s="125">
        <v>446970.56</v>
      </c>
      <c r="AL21" s="125">
        <v>18.28</v>
      </c>
    </row>
    <row r="22" spans="2:38" x14ac:dyDescent="0.35">
      <c r="H22" s="125" t="s">
        <v>218</v>
      </c>
      <c r="I22" s="125" t="s">
        <v>212</v>
      </c>
      <c r="J22" s="125" t="s">
        <v>218</v>
      </c>
      <c r="K22" s="125">
        <v>9</v>
      </c>
      <c r="L22" s="125">
        <v>9</v>
      </c>
      <c r="M22" s="125">
        <v>0</v>
      </c>
      <c r="N22" s="125">
        <v>0</v>
      </c>
      <c r="O22" s="125"/>
      <c r="P22" s="125" t="s">
        <v>204</v>
      </c>
      <c r="Q22" s="125" t="s">
        <v>29</v>
      </c>
      <c r="R22" s="125">
        <v>1.5</v>
      </c>
      <c r="S22" s="125" t="s">
        <v>205</v>
      </c>
      <c r="T22" s="125">
        <v>514184.59</v>
      </c>
      <c r="U22" s="125">
        <v>447230.24</v>
      </c>
      <c r="V22" s="125">
        <v>18.5</v>
      </c>
      <c r="X22" s="125" t="s">
        <v>218</v>
      </c>
      <c r="Y22" s="125" t="s">
        <v>212</v>
      </c>
      <c r="Z22" s="125" t="s">
        <v>218</v>
      </c>
      <c r="AA22" s="125">
        <v>11.1</v>
      </c>
      <c r="AB22" s="125">
        <v>11.1</v>
      </c>
      <c r="AC22" s="125">
        <v>0</v>
      </c>
      <c r="AD22" s="125">
        <v>0</v>
      </c>
      <c r="AE22" s="125"/>
      <c r="AF22" s="125" t="s">
        <v>204</v>
      </c>
      <c r="AG22" s="125" t="s">
        <v>29</v>
      </c>
      <c r="AH22" s="125">
        <v>1.5</v>
      </c>
      <c r="AI22" s="125" t="s">
        <v>205</v>
      </c>
      <c r="AJ22" s="125">
        <v>514184.59</v>
      </c>
      <c r="AK22" s="125">
        <v>447230.24</v>
      </c>
      <c r="AL22" s="125">
        <v>18.5</v>
      </c>
    </row>
    <row r="23" spans="2:38" x14ac:dyDescent="0.35">
      <c r="H23" s="125" t="s">
        <v>219</v>
      </c>
      <c r="I23" s="125" t="s">
        <v>212</v>
      </c>
      <c r="J23" s="125" t="s">
        <v>219</v>
      </c>
      <c r="K23" s="125">
        <v>4.0999999999999996</v>
      </c>
      <c r="L23" s="125">
        <v>4.0999999999999996</v>
      </c>
      <c r="M23" s="125">
        <v>0</v>
      </c>
      <c r="N23" s="125">
        <v>0</v>
      </c>
      <c r="O23" s="125"/>
      <c r="P23" s="125" t="s">
        <v>204</v>
      </c>
      <c r="Q23" s="125" t="s">
        <v>29</v>
      </c>
      <c r="R23" s="125">
        <v>1.5</v>
      </c>
      <c r="S23" s="125" t="s">
        <v>205</v>
      </c>
      <c r="T23" s="125">
        <v>514438.9</v>
      </c>
      <c r="U23" s="125">
        <v>448223.7</v>
      </c>
      <c r="V23" s="125">
        <v>15.42</v>
      </c>
      <c r="X23" s="125" t="s">
        <v>219</v>
      </c>
      <c r="Y23" s="125" t="s">
        <v>212</v>
      </c>
      <c r="Z23" s="125" t="s">
        <v>219</v>
      </c>
      <c r="AA23" s="125">
        <v>6.6</v>
      </c>
      <c r="AB23" s="125">
        <v>6.6</v>
      </c>
      <c r="AC23" s="125">
        <v>0</v>
      </c>
      <c r="AD23" s="125">
        <v>0</v>
      </c>
      <c r="AE23" s="125"/>
      <c r="AF23" s="125" t="s">
        <v>204</v>
      </c>
      <c r="AG23" s="125" t="s">
        <v>29</v>
      </c>
      <c r="AH23" s="125">
        <v>1.5</v>
      </c>
      <c r="AI23" s="125" t="s">
        <v>205</v>
      </c>
      <c r="AJ23" s="125">
        <v>514438.9</v>
      </c>
      <c r="AK23" s="125">
        <v>448223.7</v>
      </c>
      <c r="AL23" s="125">
        <v>15.42</v>
      </c>
    </row>
    <row r="24" spans="2:38" x14ac:dyDescent="0.35">
      <c r="H24" s="125" t="s">
        <v>220</v>
      </c>
      <c r="I24" s="125" t="s">
        <v>212</v>
      </c>
      <c r="J24" s="125" t="s">
        <v>220</v>
      </c>
      <c r="K24" s="125">
        <v>3.4</v>
      </c>
      <c r="L24" s="125">
        <v>3.4</v>
      </c>
      <c r="M24" s="125">
        <v>0</v>
      </c>
      <c r="N24" s="125">
        <v>0</v>
      </c>
      <c r="O24" s="125"/>
      <c r="P24" s="125" t="s">
        <v>204</v>
      </c>
      <c r="Q24" s="125" t="s">
        <v>29</v>
      </c>
      <c r="R24" s="125">
        <v>1.5</v>
      </c>
      <c r="S24" s="125" t="s">
        <v>205</v>
      </c>
      <c r="T24" s="125">
        <v>514023.03</v>
      </c>
      <c r="U24" s="125">
        <v>448472.3</v>
      </c>
      <c r="V24" s="125">
        <v>14.91</v>
      </c>
      <c r="X24" s="125" t="s">
        <v>220</v>
      </c>
      <c r="Y24" s="125" t="s">
        <v>212</v>
      </c>
      <c r="Z24" s="125" t="s">
        <v>220</v>
      </c>
      <c r="AA24" s="125">
        <v>4.4000000000000004</v>
      </c>
      <c r="AB24" s="125">
        <v>4.4000000000000004</v>
      </c>
      <c r="AC24" s="125">
        <v>0</v>
      </c>
      <c r="AD24" s="125">
        <v>0</v>
      </c>
      <c r="AE24" s="125"/>
      <c r="AF24" s="125" t="s">
        <v>204</v>
      </c>
      <c r="AG24" s="125" t="s">
        <v>29</v>
      </c>
      <c r="AH24" s="125">
        <v>1.5</v>
      </c>
      <c r="AI24" s="125" t="s">
        <v>205</v>
      </c>
      <c r="AJ24" s="125">
        <v>514023.03</v>
      </c>
      <c r="AK24" s="125">
        <v>448472.3</v>
      </c>
      <c r="AL24" s="125">
        <v>14.91</v>
      </c>
    </row>
    <row r="27" spans="2:38" x14ac:dyDescent="0.35">
      <c r="H27" s="2" t="s">
        <v>182</v>
      </c>
      <c r="I27" s="2" t="s">
        <v>187</v>
      </c>
      <c r="J27" s="2"/>
      <c r="X27" s="2" t="s">
        <v>182</v>
      </c>
      <c r="Y27" s="2" t="s">
        <v>186</v>
      </c>
      <c r="Z27" s="2"/>
    </row>
    <row r="28" spans="2:38" x14ac:dyDescent="0.35">
      <c r="H28" s="2" t="s">
        <v>180</v>
      </c>
      <c r="I28" s="2">
        <v>4</v>
      </c>
      <c r="J28" s="2" t="s">
        <v>185</v>
      </c>
      <c r="X28" s="2" t="s">
        <v>180</v>
      </c>
      <c r="Y28" s="2">
        <v>4</v>
      </c>
      <c r="Z28" s="2" t="s">
        <v>185</v>
      </c>
    </row>
    <row r="29" spans="2:38" x14ac:dyDescent="0.35">
      <c r="H29" t="s">
        <v>228</v>
      </c>
      <c r="X29" t="s">
        <v>228</v>
      </c>
    </row>
    <row r="30" spans="2:38" x14ac:dyDescent="0.35">
      <c r="H30" s="125" t="s">
        <v>188</v>
      </c>
      <c r="I30" s="125" t="s">
        <v>189</v>
      </c>
      <c r="J30" s="125" t="s">
        <v>190</v>
      </c>
      <c r="K30" s="125" t="s">
        <v>191</v>
      </c>
      <c r="L30" s="125"/>
      <c r="M30" s="125" t="s">
        <v>192</v>
      </c>
      <c r="N30" s="125"/>
      <c r="O30" s="125" t="s">
        <v>193</v>
      </c>
      <c r="P30" s="125"/>
      <c r="Q30" s="125"/>
      <c r="R30" s="125" t="s">
        <v>2</v>
      </c>
      <c r="S30" s="125"/>
      <c r="T30" s="125" t="s">
        <v>194</v>
      </c>
      <c r="U30" s="125"/>
      <c r="V30" s="125"/>
      <c r="X30" s="125" t="s">
        <v>188</v>
      </c>
      <c r="Y30" s="125" t="s">
        <v>189</v>
      </c>
      <c r="Z30" s="125" t="s">
        <v>190</v>
      </c>
      <c r="AA30" s="125" t="s">
        <v>191</v>
      </c>
      <c r="AB30" s="125"/>
      <c r="AC30" s="125" t="s">
        <v>192</v>
      </c>
      <c r="AD30" s="125"/>
      <c r="AE30" s="125" t="s">
        <v>193</v>
      </c>
      <c r="AF30" s="125"/>
      <c r="AG30" s="125"/>
      <c r="AH30" s="125" t="s">
        <v>2</v>
      </c>
      <c r="AI30" s="125"/>
      <c r="AJ30" s="125" t="s">
        <v>194</v>
      </c>
      <c r="AK30" s="125"/>
      <c r="AL30" s="125"/>
    </row>
    <row r="31" spans="2:38" x14ac:dyDescent="0.35">
      <c r="H31" s="125"/>
      <c r="I31" s="125"/>
      <c r="J31" s="125"/>
      <c r="K31" s="125" t="s">
        <v>195</v>
      </c>
      <c r="L31" s="125" t="s">
        <v>196</v>
      </c>
      <c r="M31" s="125" t="s">
        <v>195</v>
      </c>
      <c r="N31" s="125" t="s">
        <v>196</v>
      </c>
      <c r="O31" s="125" t="s">
        <v>48</v>
      </c>
      <c r="P31" s="125" t="s">
        <v>197</v>
      </c>
      <c r="Q31" s="125" t="s">
        <v>198</v>
      </c>
      <c r="R31" s="125"/>
      <c r="S31" s="125"/>
      <c r="T31" s="125" t="s">
        <v>199</v>
      </c>
      <c r="U31" s="125" t="s">
        <v>200</v>
      </c>
      <c r="V31" s="125" t="s">
        <v>201</v>
      </c>
      <c r="X31" s="125"/>
      <c r="Y31" s="125"/>
      <c r="Z31" s="125"/>
      <c r="AA31" s="125" t="s">
        <v>195</v>
      </c>
      <c r="AB31" s="125" t="s">
        <v>196</v>
      </c>
      <c r="AC31" s="125" t="s">
        <v>195</v>
      </c>
      <c r="AD31" s="125" t="s">
        <v>196</v>
      </c>
      <c r="AE31" s="125" t="s">
        <v>48</v>
      </c>
      <c r="AF31" s="125" t="s">
        <v>197</v>
      </c>
      <c r="AG31" s="125" t="s">
        <v>198</v>
      </c>
      <c r="AH31" s="125"/>
      <c r="AI31" s="125"/>
      <c r="AJ31" s="125" t="s">
        <v>199</v>
      </c>
      <c r="AK31" s="125" t="s">
        <v>200</v>
      </c>
      <c r="AL31" s="125" t="s">
        <v>201</v>
      </c>
    </row>
    <row r="32" spans="2:38" x14ac:dyDescent="0.35">
      <c r="H32" s="125"/>
      <c r="I32" s="125"/>
      <c r="J32" s="125"/>
      <c r="K32" s="125" t="s">
        <v>202</v>
      </c>
      <c r="L32" s="125" t="s">
        <v>202</v>
      </c>
      <c r="M32" s="125" t="s">
        <v>202</v>
      </c>
      <c r="N32" s="125" t="s">
        <v>202</v>
      </c>
      <c r="O32" s="125"/>
      <c r="P32" s="125"/>
      <c r="Q32" s="125"/>
      <c r="R32" s="125" t="s">
        <v>3</v>
      </c>
      <c r="S32" s="125"/>
      <c r="T32" s="125" t="s">
        <v>3</v>
      </c>
      <c r="U32" s="125" t="s">
        <v>3</v>
      </c>
      <c r="V32" s="125" t="s">
        <v>3</v>
      </c>
      <c r="X32" s="125"/>
      <c r="Y32" s="125"/>
      <c r="Z32" s="125"/>
      <c r="AA32" s="125" t="s">
        <v>202</v>
      </c>
      <c r="AB32" s="125" t="s">
        <v>202</v>
      </c>
      <c r="AC32" s="125" t="s">
        <v>202</v>
      </c>
      <c r="AD32" s="125" t="s">
        <v>202</v>
      </c>
      <c r="AE32" s="125"/>
      <c r="AF32" s="125"/>
      <c r="AG32" s="125"/>
      <c r="AH32" s="125" t="s">
        <v>3</v>
      </c>
      <c r="AI32" s="125"/>
      <c r="AJ32" s="125" t="s">
        <v>3</v>
      </c>
      <c r="AK32" s="125" t="s">
        <v>3</v>
      </c>
      <c r="AL32" s="125" t="s">
        <v>3</v>
      </c>
    </row>
    <row r="33" spans="8:38" x14ac:dyDescent="0.35">
      <c r="H33" s="125" t="s">
        <v>203</v>
      </c>
      <c r="I33" s="125" t="s">
        <v>27</v>
      </c>
      <c r="J33" s="125"/>
      <c r="K33" s="125">
        <v>-88</v>
      </c>
      <c r="L33" s="125">
        <v>-88</v>
      </c>
      <c r="M33" s="125">
        <v>0</v>
      </c>
      <c r="N33" s="125">
        <v>0</v>
      </c>
      <c r="O33" s="125"/>
      <c r="P33" s="125" t="s">
        <v>204</v>
      </c>
      <c r="Q33" s="125" t="s">
        <v>29</v>
      </c>
      <c r="R33" s="125">
        <v>1.5</v>
      </c>
      <c r="S33" s="125" t="s">
        <v>205</v>
      </c>
      <c r="T33" s="125">
        <v>512793</v>
      </c>
      <c r="U33" s="125">
        <v>446981</v>
      </c>
      <c r="V33" s="125">
        <v>8.3000000000000007</v>
      </c>
      <c r="X33" s="125" t="s">
        <v>203</v>
      </c>
      <c r="Y33" s="125" t="s">
        <v>27</v>
      </c>
      <c r="Z33" s="125"/>
      <c r="AA33" s="125">
        <v>-88</v>
      </c>
      <c r="AB33" s="125">
        <v>-88</v>
      </c>
      <c r="AC33" s="125">
        <v>0</v>
      </c>
      <c r="AD33" s="125">
        <v>0</v>
      </c>
      <c r="AE33" s="125"/>
      <c r="AF33" s="125" t="s">
        <v>204</v>
      </c>
      <c r="AG33" s="125" t="s">
        <v>29</v>
      </c>
      <c r="AH33" s="125">
        <v>1.5</v>
      </c>
      <c r="AI33" s="125" t="s">
        <v>205</v>
      </c>
      <c r="AJ33" s="125">
        <v>512793</v>
      </c>
      <c r="AK33" s="125">
        <v>446981</v>
      </c>
      <c r="AL33" s="125">
        <v>8.3000000000000007</v>
      </c>
    </row>
    <row r="34" spans="8:38" x14ac:dyDescent="0.35">
      <c r="H34" s="125" t="s">
        <v>206</v>
      </c>
      <c r="I34" s="125" t="s">
        <v>27</v>
      </c>
      <c r="J34" s="125"/>
      <c r="K34" s="125">
        <v>-88</v>
      </c>
      <c r="L34" s="125">
        <v>-88</v>
      </c>
      <c r="M34" s="125">
        <v>0</v>
      </c>
      <c r="N34" s="125">
        <v>0</v>
      </c>
      <c r="O34" s="125"/>
      <c r="P34" s="125" t="s">
        <v>204</v>
      </c>
      <c r="Q34" s="125" t="s">
        <v>29</v>
      </c>
      <c r="R34" s="125">
        <v>1.5</v>
      </c>
      <c r="S34" s="125" t="s">
        <v>205</v>
      </c>
      <c r="T34" s="125">
        <v>513087</v>
      </c>
      <c r="U34" s="125">
        <v>446888</v>
      </c>
      <c r="V34" s="125">
        <v>13.3</v>
      </c>
      <c r="X34" s="125" t="s">
        <v>206</v>
      </c>
      <c r="Y34" s="125" t="s">
        <v>27</v>
      </c>
      <c r="Z34" s="125"/>
      <c r="AA34" s="125">
        <v>-88</v>
      </c>
      <c r="AB34" s="125">
        <v>-88</v>
      </c>
      <c r="AC34" s="125">
        <v>0</v>
      </c>
      <c r="AD34" s="125">
        <v>0</v>
      </c>
      <c r="AE34" s="125"/>
      <c r="AF34" s="125" t="s">
        <v>204</v>
      </c>
      <c r="AG34" s="125" t="s">
        <v>29</v>
      </c>
      <c r="AH34" s="125">
        <v>1.5</v>
      </c>
      <c r="AI34" s="125" t="s">
        <v>205</v>
      </c>
      <c r="AJ34" s="125">
        <v>513087</v>
      </c>
      <c r="AK34" s="125">
        <v>446888</v>
      </c>
      <c r="AL34" s="125">
        <v>13.3</v>
      </c>
    </row>
    <row r="35" spans="8:38" x14ac:dyDescent="0.35">
      <c r="H35" s="125" t="s">
        <v>207</v>
      </c>
      <c r="I35" s="125" t="s">
        <v>27</v>
      </c>
      <c r="J35" s="125"/>
      <c r="K35" s="125">
        <v>-88</v>
      </c>
      <c r="L35" s="125">
        <v>-88</v>
      </c>
      <c r="M35" s="125">
        <v>0</v>
      </c>
      <c r="N35" s="125">
        <v>0</v>
      </c>
      <c r="O35" s="125"/>
      <c r="P35" s="125" t="s">
        <v>204</v>
      </c>
      <c r="Q35" s="125" t="s">
        <v>29</v>
      </c>
      <c r="R35" s="125">
        <v>1.5</v>
      </c>
      <c r="S35" s="125" t="s">
        <v>205</v>
      </c>
      <c r="T35" s="125">
        <v>514169</v>
      </c>
      <c r="U35" s="125">
        <v>447212</v>
      </c>
      <c r="V35" s="125">
        <v>17.989999999999998</v>
      </c>
      <c r="X35" s="125" t="s">
        <v>207</v>
      </c>
      <c r="Y35" s="125" t="s">
        <v>27</v>
      </c>
      <c r="Z35" s="125"/>
      <c r="AA35" s="125">
        <v>-88</v>
      </c>
      <c r="AB35" s="125">
        <v>-88</v>
      </c>
      <c r="AC35" s="125">
        <v>0</v>
      </c>
      <c r="AD35" s="125">
        <v>0</v>
      </c>
      <c r="AE35" s="125"/>
      <c r="AF35" s="125" t="s">
        <v>204</v>
      </c>
      <c r="AG35" s="125" t="s">
        <v>29</v>
      </c>
      <c r="AH35" s="125">
        <v>1.5</v>
      </c>
      <c r="AI35" s="125" t="s">
        <v>205</v>
      </c>
      <c r="AJ35" s="125">
        <v>514169</v>
      </c>
      <c r="AK35" s="125">
        <v>447212</v>
      </c>
      <c r="AL35" s="125">
        <v>17.989999999999998</v>
      </c>
    </row>
    <row r="36" spans="8:38" x14ac:dyDescent="0.35">
      <c r="H36" s="125" t="s">
        <v>208</v>
      </c>
      <c r="I36" s="125" t="s">
        <v>27</v>
      </c>
      <c r="J36" s="125"/>
      <c r="K36" s="125">
        <v>-88</v>
      </c>
      <c r="L36" s="125">
        <v>-88</v>
      </c>
      <c r="M36" s="125">
        <v>0</v>
      </c>
      <c r="N36" s="125">
        <v>0</v>
      </c>
      <c r="O36" s="125"/>
      <c r="P36" s="125" t="s">
        <v>204</v>
      </c>
      <c r="Q36" s="125" t="s">
        <v>29</v>
      </c>
      <c r="R36" s="125">
        <v>1.5</v>
      </c>
      <c r="S36" s="125" t="s">
        <v>205</v>
      </c>
      <c r="T36" s="125">
        <v>514303</v>
      </c>
      <c r="U36" s="125">
        <v>446925</v>
      </c>
      <c r="V36" s="125">
        <v>15.5</v>
      </c>
      <c r="X36" s="125" t="s">
        <v>208</v>
      </c>
      <c r="Y36" s="125" t="s">
        <v>27</v>
      </c>
      <c r="Z36" s="125"/>
      <c r="AA36" s="125">
        <v>-88</v>
      </c>
      <c r="AB36" s="125">
        <v>-88</v>
      </c>
      <c r="AC36" s="125">
        <v>0</v>
      </c>
      <c r="AD36" s="125">
        <v>0</v>
      </c>
      <c r="AE36" s="125"/>
      <c r="AF36" s="125" t="s">
        <v>204</v>
      </c>
      <c r="AG36" s="125" t="s">
        <v>29</v>
      </c>
      <c r="AH36" s="125">
        <v>1.5</v>
      </c>
      <c r="AI36" s="125" t="s">
        <v>205</v>
      </c>
      <c r="AJ36" s="125">
        <v>514303</v>
      </c>
      <c r="AK36" s="125">
        <v>446925</v>
      </c>
      <c r="AL36" s="125">
        <v>15.5</v>
      </c>
    </row>
    <row r="37" spans="8:38" x14ac:dyDescent="0.35">
      <c r="H37" s="125" t="s">
        <v>209</v>
      </c>
      <c r="I37" s="125" t="s">
        <v>27</v>
      </c>
      <c r="J37" s="125"/>
      <c r="K37" s="125">
        <v>-88</v>
      </c>
      <c r="L37" s="125">
        <v>-88</v>
      </c>
      <c r="M37" s="125">
        <v>0</v>
      </c>
      <c r="N37" s="125">
        <v>0</v>
      </c>
      <c r="O37" s="125"/>
      <c r="P37" s="125" t="s">
        <v>204</v>
      </c>
      <c r="Q37" s="125" t="s">
        <v>29</v>
      </c>
      <c r="R37" s="125">
        <v>1.5</v>
      </c>
      <c r="S37" s="125" t="s">
        <v>205</v>
      </c>
      <c r="T37" s="125">
        <v>513092</v>
      </c>
      <c r="U37" s="125">
        <v>446377</v>
      </c>
      <c r="V37" s="125">
        <v>11.11</v>
      </c>
      <c r="X37" s="125" t="s">
        <v>209</v>
      </c>
      <c r="Y37" s="125" t="s">
        <v>27</v>
      </c>
      <c r="Z37" s="125"/>
      <c r="AA37" s="125">
        <v>-88</v>
      </c>
      <c r="AB37" s="125">
        <v>-88</v>
      </c>
      <c r="AC37" s="125">
        <v>0</v>
      </c>
      <c r="AD37" s="125">
        <v>0</v>
      </c>
      <c r="AE37" s="125"/>
      <c r="AF37" s="125" t="s">
        <v>204</v>
      </c>
      <c r="AG37" s="125" t="s">
        <v>29</v>
      </c>
      <c r="AH37" s="125">
        <v>1.5</v>
      </c>
      <c r="AI37" s="125" t="s">
        <v>205</v>
      </c>
      <c r="AJ37" s="125">
        <v>513092</v>
      </c>
      <c r="AK37" s="125">
        <v>446377</v>
      </c>
      <c r="AL37" s="125">
        <v>11.11</v>
      </c>
    </row>
    <row r="38" spans="8:38" x14ac:dyDescent="0.35">
      <c r="H38" s="125" t="s">
        <v>210</v>
      </c>
      <c r="I38" s="125" t="s">
        <v>27</v>
      </c>
      <c r="J38" s="125"/>
      <c r="K38" s="125">
        <v>-88</v>
      </c>
      <c r="L38" s="125">
        <v>-88</v>
      </c>
      <c r="M38" s="125">
        <v>0</v>
      </c>
      <c r="N38" s="125">
        <v>0</v>
      </c>
      <c r="O38" s="125"/>
      <c r="P38" s="125" t="s">
        <v>204</v>
      </c>
      <c r="Q38" s="125" t="s">
        <v>29</v>
      </c>
      <c r="R38" s="125">
        <v>1.5</v>
      </c>
      <c r="S38" s="125" t="s">
        <v>205</v>
      </c>
      <c r="T38" s="125">
        <v>512408.15</v>
      </c>
      <c r="U38" s="125">
        <v>447538.78</v>
      </c>
      <c r="V38" s="125">
        <v>12.5</v>
      </c>
      <c r="X38" s="125" t="s">
        <v>210</v>
      </c>
      <c r="Y38" s="125" t="s">
        <v>27</v>
      </c>
      <c r="Z38" s="125"/>
      <c r="AA38" s="125">
        <v>-88</v>
      </c>
      <c r="AB38" s="125">
        <v>-88</v>
      </c>
      <c r="AC38" s="125">
        <v>0</v>
      </c>
      <c r="AD38" s="125">
        <v>0</v>
      </c>
      <c r="AE38" s="125"/>
      <c r="AF38" s="125" t="s">
        <v>204</v>
      </c>
      <c r="AG38" s="125" t="s">
        <v>29</v>
      </c>
      <c r="AH38" s="125">
        <v>1.5</v>
      </c>
      <c r="AI38" s="125" t="s">
        <v>205</v>
      </c>
      <c r="AJ38" s="125">
        <v>512408.15</v>
      </c>
      <c r="AK38" s="125">
        <v>447538.78</v>
      </c>
      <c r="AL38" s="125">
        <v>12.5</v>
      </c>
    </row>
    <row r="39" spans="8:38" x14ac:dyDescent="0.35">
      <c r="H39" s="125" t="s">
        <v>211</v>
      </c>
      <c r="I39" s="125" t="s">
        <v>212</v>
      </c>
      <c r="J39" s="125" t="s">
        <v>211</v>
      </c>
      <c r="K39" s="125">
        <v>23</v>
      </c>
      <c r="L39" s="125">
        <v>23</v>
      </c>
      <c r="M39" s="125">
        <v>0</v>
      </c>
      <c r="N39" s="125">
        <v>0</v>
      </c>
      <c r="O39" s="125"/>
      <c r="P39" s="125" t="s">
        <v>204</v>
      </c>
      <c r="Q39" s="125" t="s">
        <v>29</v>
      </c>
      <c r="R39" s="125">
        <v>4</v>
      </c>
      <c r="S39" s="125" t="s">
        <v>205</v>
      </c>
      <c r="T39" s="125">
        <v>512887.3</v>
      </c>
      <c r="U39" s="125">
        <v>446897.62</v>
      </c>
      <c r="V39" s="125">
        <v>11.23</v>
      </c>
      <c r="X39" s="125" t="s">
        <v>211</v>
      </c>
      <c r="Y39" s="125" t="s">
        <v>212</v>
      </c>
      <c r="Z39" s="125" t="s">
        <v>211</v>
      </c>
      <c r="AA39" s="125">
        <v>24.1</v>
      </c>
      <c r="AB39" s="125">
        <v>24.1</v>
      </c>
      <c r="AC39" s="125">
        <v>0</v>
      </c>
      <c r="AD39" s="125">
        <v>0</v>
      </c>
      <c r="AE39" s="125"/>
      <c r="AF39" s="125" t="s">
        <v>204</v>
      </c>
      <c r="AG39" s="125" t="s">
        <v>29</v>
      </c>
      <c r="AH39" s="125">
        <v>4</v>
      </c>
      <c r="AI39" s="125" t="s">
        <v>205</v>
      </c>
      <c r="AJ39" s="125">
        <v>512887.3</v>
      </c>
      <c r="AK39" s="125">
        <v>446897.62</v>
      </c>
      <c r="AL39" s="125">
        <v>11.23</v>
      </c>
    </row>
    <row r="40" spans="8:38" x14ac:dyDescent="0.35">
      <c r="H40" s="125" t="s">
        <v>213</v>
      </c>
      <c r="I40" s="125" t="s">
        <v>212</v>
      </c>
      <c r="J40" s="125" t="s">
        <v>213</v>
      </c>
      <c r="K40" s="125">
        <v>24.9</v>
      </c>
      <c r="L40" s="125">
        <v>24.9</v>
      </c>
      <c r="M40" s="125">
        <v>0</v>
      </c>
      <c r="N40" s="125">
        <v>0</v>
      </c>
      <c r="O40" s="125"/>
      <c r="P40" s="125" t="s">
        <v>204</v>
      </c>
      <c r="Q40" s="125" t="s">
        <v>29</v>
      </c>
      <c r="R40" s="125">
        <v>4</v>
      </c>
      <c r="S40" s="125" t="s">
        <v>205</v>
      </c>
      <c r="T40" s="125">
        <v>513052.44</v>
      </c>
      <c r="U40" s="125">
        <v>446927.99</v>
      </c>
      <c r="V40" s="125">
        <v>11.5</v>
      </c>
      <c r="X40" s="125" t="s">
        <v>213</v>
      </c>
      <c r="Y40" s="125" t="s">
        <v>212</v>
      </c>
      <c r="Z40" s="125" t="s">
        <v>213</v>
      </c>
      <c r="AA40" s="125">
        <v>26.9</v>
      </c>
      <c r="AB40" s="125">
        <v>26.9</v>
      </c>
      <c r="AC40" s="125">
        <v>0</v>
      </c>
      <c r="AD40" s="125">
        <v>0</v>
      </c>
      <c r="AE40" s="125"/>
      <c r="AF40" s="125" t="s">
        <v>204</v>
      </c>
      <c r="AG40" s="125" t="s">
        <v>29</v>
      </c>
      <c r="AH40" s="125">
        <v>4</v>
      </c>
      <c r="AI40" s="125" t="s">
        <v>205</v>
      </c>
      <c r="AJ40" s="125">
        <v>513052.44</v>
      </c>
      <c r="AK40" s="125">
        <v>446927.99</v>
      </c>
      <c r="AL40" s="125">
        <v>11.5</v>
      </c>
    </row>
    <row r="41" spans="8:38" x14ac:dyDescent="0.35">
      <c r="H41" s="125" t="s">
        <v>214</v>
      </c>
      <c r="I41" s="125" t="s">
        <v>212</v>
      </c>
      <c r="J41" s="125" t="s">
        <v>214</v>
      </c>
      <c r="K41" s="125">
        <v>19</v>
      </c>
      <c r="L41" s="125">
        <v>19</v>
      </c>
      <c r="M41" s="125">
        <v>0</v>
      </c>
      <c r="N41" s="125">
        <v>0</v>
      </c>
      <c r="O41" s="125"/>
      <c r="P41" s="125" t="s">
        <v>204</v>
      </c>
      <c r="Q41" s="125" t="s">
        <v>29</v>
      </c>
      <c r="R41" s="125">
        <v>4</v>
      </c>
      <c r="S41" s="125" t="s">
        <v>205</v>
      </c>
      <c r="T41" s="125">
        <v>512872.97</v>
      </c>
      <c r="U41" s="125">
        <v>446619.27</v>
      </c>
      <c r="V41" s="125">
        <v>11.1</v>
      </c>
      <c r="X41" s="125" t="s">
        <v>214</v>
      </c>
      <c r="Y41" s="125" t="s">
        <v>212</v>
      </c>
      <c r="Z41" s="125" t="s">
        <v>214</v>
      </c>
      <c r="AA41" s="125">
        <v>20.9</v>
      </c>
      <c r="AB41" s="125">
        <v>20.9</v>
      </c>
      <c r="AC41" s="125">
        <v>0</v>
      </c>
      <c r="AD41" s="125">
        <v>0</v>
      </c>
      <c r="AE41" s="125"/>
      <c r="AF41" s="125" t="s">
        <v>204</v>
      </c>
      <c r="AG41" s="125" t="s">
        <v>29</v>
      </c>
      <c r="AH41" s="125">
        <v>4</v>
      </c>
      <c r="AI41" s="125" t="s">
        <v>205</v>
      </c>
      <c r="AJ41" s="125">
        <v>512872.97</v>
      </c>
      <c r="AK41" s="125">
        <v>446619.27</v>
      </c>
      <c r="AL41" s="125">
        <v>11.1</v>
      </c>
    </row>
    <row r="42" spans="8:38" x14ac:dyDescent="0.35">
      <c r="H42" s="125" t="s">
        <v>215</v>
      </c>
      <c r="I42" s="125" t="s">
        <v>212</v>
      </c>
      <c r="J42" s="125" t="s">
        <v>215</v>
      </c>
      <c r="K42" s="125">
        <v>16.7</v>
      </c>
      <c r="L42" s="125">
        <v>16.7</v>
      </c>
      <c r="M42" s="125">
        <v>0</v>
      </c>
      <c r="N42" s="125">
        <v>0</v>
      </c>
      <c r="O42" s="125"/>
      <c r="P42" s="125" t="s">
        <v>204</v>
      </c>
      <c r="Q42" s="125" t="s">
        <v>29</v>
      </c>
      <c r="R42" s="125">
        <v>4</v>
      </c>
      <c r="S42" s="125" t="s">
        <v>205</v>
      </c>
      <c r="T42" s="125">
        <v>512907.02</v>
      </c>
      <c r="U42" s="125">
        <v>446590.33</v>
      </c>
      <c r="V42" s="125">
        <v>12.05</v>
      </c>
      <c r="X42" s="125" t="s">
        <v>215</v>
      </c>
      <c r="Y42" s="125" t="s">
        <v>212</v>
      </c>
      <c r="Z42" s="125" t="s">
        <v>215</v>
      </c>
      <c r="AA42" s="125">
        <v>17.2</v>
      </c>
      <c r="AB42" s="125">
        <v>17.2</v>
      </c>
      <c r="AC42" s="125">
        <v>0</v>
      </c>
      <c r="AD42" s="125">
        <v>0</v>
      </c>
      <c r="AE42" s="125"/>
      <c r="AF42" s="125" t="s">
        <v>204</v>
      </c>
      <c r="AG42" s="125" t="s">
        <v>29</v>
      </c>
      <c r="AH42" s="125">
        <v>4</v>
      </c>
      <c r="AI42" s="125" t="s">
        <v>205</v>
      </c>
      <c r="AJ42" s="125">
        <v>512907.02</v>
      </c>
      <c r="AK42" s="125">
        <v>446590.33</v>
      </c>
      <c r="AL42" s="125">
        <v>12.05</v>
      </c>
    </row>
    <row r="43" spans="8:38" x14ac:dyDescent="0.35">
      <c r="H43" s="125" t="s">
        <v>216</v>
      </c>
      <c r="I43" s="125" t="s">
        <v>212</v>
      </c>
      <c r="J43" s="125" t="s">
        <v>216</v>
      </c>
      <c r="K43" s="125">
        <v>13.3</v>
      </c>
      <c r="L43" s="125">
        <v>13.3</v>
      </c>
      <c r="M43" s="125">
        <v>0</v>
      </c>
      <c r="N43" s="125">
        <v>0</v>
      </c>
      <c r="O43" s="125"/>
      <c r="P43" s="125" t="s">
        <v>204</v>
      </c>
      <c r="Q43" s="125" t="s">
        <v>29</v>
      </c>
      <c r="R43" s="125">
        <v>4</v>
      </c>
      <c r="S43" s="125" t="s">
        <v>205</v>
      </c>
      <c r="T43" s="125">
        <v>513100.69</v>
      </c>
      <c r="U43" s="125">
        <v>446364.1</v>
      </c>
      <c r="V43" s="125">
        <v>13.36</v>
      </c>
      <c r="X43" s="125" t="s">
        <v>216</v>
      </c>
      <c r="Y43" s="125" t="s">
        <v>212</v>
      </c>
      <c r="Z43" s="125" t="s">
        <v>216</v>
      </c>
      <c r="AA43" s="125">
        <v>15.6</v>
      </c>
      <c r="AB43" s="125">
        <v>15.6</v>
      </c>
      <c r="AC43" s="125">
        <v>0</v>
      </c>
      <c r="AD43" s="125">
        <v>0</v>
      </c>
      <c r="AE43" s="125"/>
      <c r="AF43" s="125" t="s">
        <v>204</v>
      </c>
      <c r="AG43" s="125" t="s">
        <v>29</v>
      </c>
      <c r="AH43" s="125">
        <v>4</v>
      </c>
      <c r="AI43" s="125" t="s">
        <v>205</v>
      </c>
      <c r="AJ43" s="125">
        <v>513100.69</v>
      </c>
      <c r="AK43" s="125">
        <v>446364.1</v>
      </c>
      <c r="AL43" s="125">
        <v>13.36</v>
      </c>
    </row>
    <row r="44" spans="8:38" x14ac:dyDescent="0.35">
      <c r="H44" s="125" t="s">
        <v>217</v>
      </c>
      <c r="I44" s="125" t="s">
        <v>212</v>
      </c>
      <c r="J44" s="125" t="s">
        <v>217</v>
      </c>
      <c r="K44" s="125">
        <v>10</v>
      </c>
      <c r="L44" s="125">
        <v>10</v>
      </c>
      <c r="M44" s="125">
        <v>0</v>
      </c>
      <c r="N44" s="125">
        <v>0</v>
      </c>
      <c r="O44" s="125"/>
      <c r="P44" s="125" t="s">
        <v>204</v>
      </c>
      <c r="Q44" s="125" t="s">
        <v>29</v>
      </c>
      <c r="R44" s="125">
        <v>4</v>
      </c>
      <c r="S44" s="125" t="s">
        <v>205</v>
      </c>
      <c r="T44" s="125">
        <v>514234.59</v>
      </c>
      <c r="U44" s="125">
        <v>446970.56</v>
      </c>
      <c r="V44" s="125">
        <v>20.78</v>
      </c>
      <c r="X44" s="125" t="s">
        <v>217</v>
      </c>
      <c r="Y44" s="125" t="s">
        <v>212</v>
      </c>
      <c r="Z44" s="125" t="s">
        <v>217</v>
      </c>
      <c r="AA44" s="125">
        <v>11</v>
      </c>
      <c r="AB44" s="125">
        <v>11</v>
      </c>
      <c r="AC44" s="125">
        <v>0</v>
      </c>
      <c r="AD44" s="125">
        <v>0</v>
      </c>
      <c r="AE44" s="125"/>
      <c r="AF44" s="125" t="s">
        <v>204</v>
      </c>
      <c r="AG44" s="125" t="s">
        <v>29</v>
      </c>
      <c r="AH44" s="125">
        <v>4</v>
      </c>
      <c r="AI44" s="125" t="s">
        <v>205</v>
      </c>
      <c r="AJ44" s="125">
        <v>514234.59</v>
      </c>
      <c r="AK44" s="125">
        <v>446970.56</v>
      </c>
      <c r="AL44" s="125">
        <v>20.78</v>
      </c>
    </row>
    <row r="45" spans="8:38" x14ac:dyDescent="0.35">
      <c r="H45" s="125" t="s">
        <v>218</v>
      </c>
      <c r="I45" s="125" t="s">
        <v>212</v>
      </c>
      <c r="J45" s="125" t="s">
        <v>218</v>
      </c>
      <c r="K45" s="125">
        <v>10.8</v>
      </c>
      <c r="L45" s="125">
        <v>10.8</v>
      </c>
      <c r="M45" s="125">
        <v>0</v>
      </c>
      <c r="N45" s="125">
        <v>0</v>
      </c>
      <c r="O45" s="125"/>
      <c r="P45" s="125" t="s">
        <v>204</v>
      </c>
      <c r="Q45" s="125" t="s">
        <v>29</v>
      </c>
      <c r="R45" s="125">
        <v>4</v>
      </c>
      <c r="S45" s="125" t="s">
        <v>205</v>
      </c>
      <c r="T45" s="125">
        <v>514184.59</v>
      </c>
      <c r="U45" s="125">
        <v>447230.24</v>
      </c>
      <c r="V45" s="125">
        <v>21</v>
      </c>
      <c r="X45" s="125" t="s">
        <v>218</v>
      </c>
      <c r="Y45" s="125" t="s">
        <v>212</v>
      </c>
      <c r="Z45" s="125" t="s">
        <v>218</v>
      </c>
      <c r="AA45" s="125">
        <v>11.7</v>
      </c>
      <c r="AB45" s="125">
        <v>11.7</v>
      </c>
      <c r="AC45" s="125">
        <v>0</v>
      </c>
      <c r="AD45" s="125">
        <v>0</v>
      </c>
      <c r="AE45" s="125"/>
      <c r="AF45" s="125" t="s">
        <v>204</v>
      </c>
      <c r="AG45" s="125" t="s">
        <v>29</v>
      </c>
      <c r="AH45" s="125">
        <v>4</v>
      </c>
      <c r="AI45" s="125" t="s">
        <v>205</v>
      </c>
      <c r="AJ45" s="125">
        <v>514184.59</v>
      </c>
      <c r="AK45" s="125">
        <v>447230.24</v>
      </c>
      <c r="AL45" s="125">
        <v>21</v>
      </c>
    </row>
    <row r="46" spans="8:38" x14ac:dyDescent="0.35">
      <c r="H46" s="125" t="s">
        <v>219</v>
      </c>
      <c r="I46" s="125" t="s">
        <v>212</v>
      </c>
      <c r="J46" s="125" t="s">
        <v>219</v>
      </c>
      <c r="K46" s="125">
        <v>7.2</v>
      </c>
      <c r="L46" s="125">
        <v>7.2</v>
      </c>
      <c r="M46" s="125">
        <v>0</v>
      </c>
      <c r="N46" s="125">
        <v>0</v>
      </c>
      <c r="O46" s="125"/>
      <c r="P46" s="125" t="s">
        <v>204</v>
      </c>
      <c r="Q46" s="125" t="s">
        <v>29</v>
      </c>
      <c r="R46" s="125">
        <v>4</v>
      </c>
      <c r="S46" s="125" t="s">
        <v>205</v>
      </c>
      <c r="T46" s="125">
        <v>514438.9</v>
      </c>
      <c r="U46" s="125">
        <v>448223.7</v>
      </c>
      <c r="V46" s="125">
        <v>17.920000000000002</v>
      </c>
      <c r="X46" s="125" t="s">
        <v>219</v>
      </c>
      <c r="Y46" s="125" t="s">
        <v>212</v>
      </c>
      <c r="Z46" s="125" t="s">
        <v>219</v>
      </c>
      <c r="AA46" s="125">
        <v>7.6</v>
      </c>
      <c r="AB46" s="125">
        <v>7.6</v>
      </c>
      <c r="AC46" s="125">
        <v>0</v>
      </c>
      <c r="AD46" s="125">
        <v>0</v>
      </c>
      <c r="AE46" s="125"/>
      <c r="AF46" s="125" t="s">
        <v>204</v>
      </c>
      <c r="AG46" s="125" t="s">
        <v>29</v>
      </c>
      <c r="AH46" s="125">
        <v>4</v>
      </c>
      <c r="AI46" s="125" t="s">
        <v>205</v>
      </c>
      <c r="AJ46" s="125">
        <v>514438.9</v>
      </c>
      <c r="AK46" s="125">
        <v>448223.7</v>
      </c>
      <c r="AL46" s="125">
        <v>17.920000000000002</v>
      </c>
    </row>
    <row r="47" spans="8:38" x14ac:dyDescent="0.35">
      <c r="H47" s="125" t="s">
        <v>220</v>
      </c>
      <c r="I47" s="125" t="s">
        <v>212</v>
      </c>
      <c r="J47" s="125" t="s">
        <v>220</v>
      </c>
      <c r="K47" s="125">
        <v>6</v>
      </c>
      <c r="L47" s="125">
        <v>6</v>
      </c>
      <c r="M47" s="125">
        <v>0</v>
      </c>
      <c r="N47" s="125">
        <v>0</v>
      </c>
      <c r="O47" s="125"/>
      <c r="P47" s="125" t="s">
        <v>204</v>
      </c>
      <c r="Q47" s="125" t="s">
        <v>29</v>
      </c>
      <c r="R47" s="125">
        <v>4</v>
      </c>
      <c r="S47" s="125" t="s">
        <v>205</v>
      </c>
      <c r="T47" s="125">
        <v>514023.03</v>
      </c>
      <c r="U47" s="125">
        <v>448472.3</v>
      </c>
      <c r="V47" s="125">
        <v>17.41</v>
      </c>
      <c r="X47" s="125" t="s">
        <v>220</v>
      </c>
      <c r="Y47" s="125" t="s">
        <v>212</v>
      </c>
      <c r="Z47" s="125" t="s">
        <v>220</v>
      </c>
      <c r="AA47" s="125">
        <v>7</v>
      </c>
      <c r="AB47" s="125">
        <v>7</v>
      </c>
      <c r="AC47" s="125">
        <v>0</v>
      </c>
      <c r="AD47" s="125">
        <v>0</v>
      </c>
      <c r="AE47" s="125"/>
      <c r="AF47" s="125" t="s">
        <v>204</v>
      </c>
      <c r="AG47" s="125" t="s">
        <v>29</v>
      </c>
      <c r="AH47" s="125">
        <v>4</v>
      </c>
      <c r="AI47" s="125" t="s">
        <v>205</v>
      </c>
      <c r="AJ47" s="125">
        <v>514023.03</v>
      </c>
      <c r="AK47" s="125">
        <v>448472.3</v>
      </c>
      <c r="AL47" s="125">
        <v>17.41</v>
      </c>
    </row>
  </sheetData>
  <mergeCells count="3">
    <mergeCell ref="C4:D4"/>
    <mergeCell ref="E4:F4"/>
    <mergeCell ref="B15:F1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E5BE4562A434F4383480468743B0C7D" ma:contentTypeVersion="14" ma:contentTypeDescription="Create a new document." ma:contentTypeScope="" ma:versionID="41a39104d15787692577c0a88772915d">
  <xsd:schema xmlns:xsd="http://www.w3.org/2001/XMLSchema" xmlns:xs="http://www.w3.org/2001/XMLSchema" xmlns:p="http://schemas.microsoft.com/office/2006/metadata/properties" xmlns:ns2="35bdb92a-d260-4fc2-bb8c-bb75fe741817" xmlns:ns3="589d294b-ad21-4f47-8844-7033164dc1c0" xmlns:ns4="1c2b59e7-acdb-423c-8b0d-3837453004cf" targetNamespace="http://schemas.microsoft.com/office/2006/metadata/properties" ma:root="true" ma:fieldsID="e84403631eb4ed862c6287054fa434f1" ns2:_="" ns3:_="" ns4:_="">
    <xsd:import namespace="35bdb92a-d260-4fc2-bb8c-bb75fe741817"/>
    <xsd:import namespace="589d294b-ad21-4f47-8844-7033164dc1c0"/>
    <xsd:import namespace="1c2b59e7-acdb-423c-8b0d-3837453004cf"/>
    <xsd:element name="properties">
      <xsd:complexType>
        <xsd:sequence>
          <xsd:element name="documentManagement">
            <xsd:complexType>
              <xsd:all>
                <xsd:element ref="ns2:e8dcdd0aa4664299bc532519d645b3be" minOccurs="0"/>
                <xsd:element ref="ns3:TaxCatchAll" minOccurs="0"/>
                <xsd:element ref="ns4:MediaServiceMetadata" minOccurs="0"/>
                <xsd:element ref="ns4:MediaServiceFastMetadata" minOccurs="0"/>
                <xsd:element ref="ns4:MediaServiceAutoKeyPoints" minOccurs="0"/>
                <xsd:element ref="ns4:MediaServiceKeyPoints"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bdb92a-d260-4fc2-bb8c-bb75fe741817" elementFormDefault="qualified">
    <xsd:import namespace="http://schemas.microsoft.com/office/2006/documentManagement/types"/>
    <xsd:import namespace="http://schemas.microsoft.com/office/infopath/2007/PartnerControls"/>
    <xsd:element name="e8dcdd0aa4664299bc532519d645b3be" ma:index="9" nillable="true" ma:taxonomy="true" ma:internalName="e8dcdd0aa4664299bc532519d645b3be" ma:taxonomyFieldName="DocumentType" ma:displayName="Document Type" ma:fieldId="{e8dcdd0a-a466-4299-bc53-2519d645b3be}" ma:taxonomyMulti="true" ma:sspId="6cfda930-661e-4498-8596-99ec2a7c2da3" ma:termSetId="6bfba52d-7605-4d18-83f6-f2a3ddc9ac4e" ma:anchorId="00000000-0000-0000-0000-000000000000" ma:open="false" ma:isKeyword="false">
      <xsd:complexType>
        <xsd:sequence>
          <xsd:element ref="pc:Terms" minOccurs="0" maxOccurs="1"/>
        </xsd:sequence>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89d294b-ad21-4f47-8844-7033164dc1c0"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2c5a1e3-6ca4-4a4c-ae32-33e8dc155795}" ma:internalName="TaxCatchAll" ma:showField="CatchAllData" ma:web="35bdb92a-d260-4fc2-bb8c-bb75fe74181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c2b59e7-acdb-423c-8b0d-3837453004c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30508C-DB8D-4558-9A28-389F4AC0C1AB}"/>
</file>

<file path=customXml/itemProps2.xml><?xml version="1.0" encoding="utf-8"?>
<ds:datastoreItem xmlns:ds="http://schemas.openxmlformats.org/officeDocument/2006/customXml" ds:itemID="{EE7FF74E-086C-4BC1-9E7E-5BB0AACA5C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On-Site Source Spot Meas's</vt:lpstr>
      <vt:lpstr>Existing Upgraded Gas Flare</vt:lpstr>
      <vt:lpstr>Existing Generator</vt:lpstr>
      <vt:lpstr>Existing Compressor</vt:lpstr>
      <vt:lpstr>Proposed Gas Engine</vt:lpstr>
      <vt:lpstr>Modelled Receptor Results</vt:lpstr>
      <vt:lpstr>'Proposed Gas Engine'!_Toc103940127</vt:lpstr>
      <vt:lpstr>'Proposed Gas Engine'!_Toc103940128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Powlson, James</dc:creator>
  <cp:lastModifiedBy>Powlson, James</cp:lastModifiedBy>
  <dcterms:created xsi:type="dcterms:W3CDTF">2021-11-15T11:44:04Z</dcterms:created>
  <dcterms:modified xsi:type="dcterms:W3CDTF">2022-05-30T14:47:54Z</dcterms:modified>
</cp:coreProperties>
</file>