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lrgroup-my.sharepoint.com/personal/dean_curtis_slrconsulting_com/Documents/Documents/DC/Projects/Iron Mountain_Slough_LON1_Permit/Survey_SLR_MAR26/"/>
    </mc:Choice>
  </mc:AlternateContent>
  <xr:revisionPtr revIDLastSave="16" documentId="8_{755785A1-A7C8-4C0D-9E73-BED3FB38BE01}" xr6:coauthVersionLast="47" xr6:coauthVersionMax="47" xr10:uidLastSave="{7D41266A-DB61-426F-8617-7DDD97EB361C}"/>
  <bookViews>
    <workbookView xWindow="-28920" yWindow="-2745" windowWidth="29040" windowHeight="15720" xr2:uid="{9855B8AF-7897-4E17-BE1D-458F2D500D3F}"/>
  </bookViews>
  <sheets>
    <sheet name="STMP2_Night_R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E18" i="1" l="1" a="1"/>
  <c r="BE18" i="1" s="1"/>
  <c r="BD18" i="1" a="1"/>
  <c r="BD18" i="1" s="1"/>
  <c r="BC18" i="1" a="1"/>
  <c r="BC18" i="1" s="1"/>
  <c r="BB18" i="1" a="1"/>
  <c r="BB18" i="1" s="1"/>
  <c r="BA18" i="1" a="1"/>
  <c r="BA18" i="1" s="1"/>
  <c r="AZ18" i="1" a="1"/>
  <c r="AZ18" i="1" s="1"/>
  <c r="AY18" i="1" a="1"/>
  <c r="AY18" i="1" s="1"/>
  <c r="AX18" i="1" a="1"/>
  <c r="AX18" i="1" s="1"/>
  <c r="AW18" i="1" a="1"/>
  <c r="AW18" i="1" s="1"/>
  <c r="AV18" i="1" a="1"/>
  <c r="AV18" i="1" s="1"/>
  <c r="AU18" i="1" a="1"/>
  <c r="AU18" i="1" s="1"/>
  <c r="AT18" i="1" a="1"/>
  <c r="AT18" i="1" s="1"/>
  <c r="AS18" i="1" a="1"/>
  <c r="AS18" i="1" s="1"/>
  <c r="AR18" i="1" a="1"/>
  <c r="AR18" i="1" s="1"/>
  <c r="AQ18" i="1" a="1"/>
  <c r="AQ18" i="1" s="1"/>
  <c r="AP18" i="1" a="1"/>
  <c r="AP18" i="1" s="1"/>
  <c r="AO18" i="1" a="1"/>
  <c r="AO18" i="1" s="1"/>
  <c r="AN18" i="1" a="1"/>
  <c r="AN18" i="1" s="1"/>
  <c r="AM18" i="1" a="1"/>
  <c r="AM18" i="1" s="1"/>
  <c r="AL18" i="1" a="1"/>
  <c r="AL18" i="1" s="1"/>
  <c r="AK18" i="1" a="1"/>
  <c r="AK18" i="1" s="1"/>
  <c r="AJ18" i="1" a="1"/>
  <c r="AJ18" i="1" s="1"/>
  <c r="AI18" i="1" a="1"/>
  <c r="AI18" i="1" s="1"/>
  <c r="AH18" i="1" a="1"/>
  <c r="AH18" i="1" s="1"/>
  <c r="AG18" i="1" a="1"/>
  <c r="AG18" i="1" s="1"/>
  <c r="AF18" i="1" a="1"/>
  <c r="AF18" i="1" s="1"/>
  <c r="AE18" i="1" a="1"/>
  <c r="AE18" i="1" s="1"/>
  <c r="AD18" i="1" a="1"/>
  <c r="AD18" i="1" s="1"/>
  <c r="AC18" i="1" a="1"/>
  <c r="AC18" i="1" s="1"/>
  <c r="AB18" i="1" a="1"/>
  <c r="AB18" i="1" s="1"/>
  <c r="AA18" i="1" a="1"/>
  <c r="AA18" i="1" s="1"/>
  <c r="Z18" i="1" a="1"/>
  <c r="Z18" i="1" s="1"/>
  <c r="Y18" i="1" a="1"/>
  <c r="Y18" i="1" s="1"/>
  <c r="X18" i="1" a="1"/>
  <c r="X18" i="1" s="1"/>
  <c r="W18" i="1" a="1"/>
  <c r="W18" i="1" s="1"/>
  <c r="V18" i="1" a="1"/>
  <c r="V18" i="1" s="1"/>
  <c r="U18" i="1" a="1"/>
  <c r="U18" i="1" s="1"/>
  <c r="T18" i="1" a="1"/>
  <c r="T18" i="1" s="1"/>
  <c r="S18" i="1" a="1"/>
  <c r="S18" i="1" s="1"/>
  <c r="R18" i="1" a="1"/>
  <c r="R18" i="1" s="1"/>
  <c r="Q18" i="1" a="1"/>
  <c r="Q18" i="1" s="1"/>
  <c r="P18" i="1" a="1"/>
  <c r="P18" i="1" s="1"/>
  <c r="O18" i="1" a="1"/>
  <c r="O18" i="1" s="1"/>
  <c r="N18" i="1" a="1"/>
  <c r="N18" i="1" s="1"/>
  <c r="M18" i="1" a="1"/>
  <c r="M18" i="1" s="1"/>
  <c r="L18" i="1" a="1"/>
  <c r="L18" i="1" s="1"/>
  <c r="K18" i="1"/>
  <c r="J18" i="1"/>
  <c r="I18" i="1"/>
  <c r="H18" i="1" a="1"/>
  <c r="H18" i="1" s="1"/>
  <c r="G18" i="1" a="1"/>
  <c r="G1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<sst xmlns="http://schemas.openxmlformats.org/spreadsheetml/2006/main" count="144" uniqueCount="55">
  <si>
    <t>General</t>
  </si>
  <si>
    <t>Leq</t>
  </si>
  <si>
    <t>SPL (Max)</t>
  </si>
  <si>
    <t>Statistical Levels (Ln)</t>
  </si>
  <si>
    <t>1:1 Octave</t>
  </si>
  <si>
    <t>1:3 Octave</t>
  </si>
  <si>
    <t>Date</t>
  </si>
  <si>
    <t>Time</t>
  </si>
  <si>
    <t>Duration</t>
  </si>
  <si>
    <t>Overload</t>
  </si>
  <si>
    <t>Instrument</t>
  </si>
  <si>
    <t>Measurement</t>
  </si>
  <si>
    <t>LAeq (dB)</t>
  </si>
  <si>
    <t>LZeq (dB)</t>
  </si>
  <si>
    <t>LAFMax (dB)</t>
  </si>
  <si>
    <t>LAF10 (dB)</t>
  </si>
  <si>
    <t>LAF90 (dB)</t>
  </si>
  <si>
    <t>31.5 Hz (dB)</t>
  </si>
  <si>
    <t>63 Hz (dB)</t>
  </si>
  <si>
    <t>125 Hz (dB)</t>
  </si>
  <si>
    <t>250 Hz (dB)</t>
  </si>
  <si>
    <t>500 Hz (dB)</t>
  </si>
  <si>
    <t>1 kHz (dB)</t>
  </si>
  <si>
    <t>2 kHz (dB)</t>
  </si>
  <si>
    <t>4 kHz (dB)</t>
  </si>
  <si>
    <t>8 kHz (dB)</t>
  </si>
  <si>
    <t>16 kHz (dB)</t>
  </si>
  <si>
    <t>6.3 Hz (dB)</t>
  </si>
  <si>
    <t>8 Hz (dB)</t>
  </si>
  <si>
    <t>10 Hz (dB)</t>
  </si>
  <si>
    <t>12.5 Hz (dB)</t>
  </si>
  <si>
    <t>16 Hz (dB)</t>
  </si>
  <si>
    <t>20 Hz (dB)</t>
  </si>
  <si>
    <t>25 Hz (dB)</t>
  </si>
  <si>
    <t>40 Hz (dB)</t>
  </si>
  <si>
    <t>50 Hz (dB)</t>
  </si>
  <si>
    <t>80 Hz (dB)</t>
  </si>
  <si>
    <t>100 Hz (dB)</t>
  </si>
  <si>
    <t>160 Hz (dB)</t>
  </si>
  <si>
    <t>200 Hz (dB)</t>
  </si>
  <si>
    <t>315 Hz (dB)</t>
  </si>
  <si>
    <t>400 Hz (dB)</t>
  </si>
  <si>
    <t>630 Hz (dB)</t>
  </si>
  <si>
    <t>800 Hz (dB)</t>
  </si>
  <si>
    <t>1.25 kHz (dB)</t>
  </si>
  <si>
    <t>1.6 kHz (dB)</t>
  </si>
  <si>
    <t>2.5 kHz (dB)</t>
  </si>
  <si>
    <t>3.15 kHz (dB)</t>
  </si>
  <si>
    <t>5 kHz (dB)</t>
  </si>
  <si>
    <t>6.3 kHz (dB)</t>
  </si>
  <si>
    <t>10 kHz (dB)</t>
  </si>
  <si>
    <t>12.5 kHz (dB)</t>
  </si>
  <si>
    <t>20 kHz (dB)</t>
  </si>
  <si>
    <t>No</t>
  </si>
  <si>
    <t>G400059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</si>
</sst>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0" fontId="0" fillId="0" borderId="0" xfId="0" applyNumberFormat="1"/>
    <xf numFmtId="21" fontId="0" fillId="0" borderId="0" xfId="0" applyNumberFormat="1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3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2.xml"/><Relationship Id="rId4" Type="http://schemas.openxmlformats.org/officeDocument/2006/relationships/styles" Target="styles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an.Curtis\OneDrive%20-%20SLR%20Consulting\Documents\DC\Standard%20calcs\Pace97.xla" TargetMode="External"/><Relationship Id="rId1" Type="http://schemas.openxmlformats.org/officeDocument/2006/relationships/externalLinkPath" Target="file:///C:\Users\Dean.Curtis\OneDrive%20-%20SLR%20Consulting\Documents\DC\Standard%20calcs\Pace9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definedNames>
      <definedName name="dbaverage"/>
    </definedNames>
    <sheetDataSet>
      <sheetData sheetId="0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A83DF-C82A-4398-8D95-EE6366C49D7E}">
  <dimension ref="A1:BE18"/>
  <sheetViews>
    <sheetView tabSelected="1" topLeftCell="AE1" zoomScale="85" zoomScaleNormal="85" workbookViewId="0">
      <selection activeCell="G18" sqref="G18:BE18"/>
    </sheetView>
  </sheetViews>
  <sheetFormatPr defaultRowHeight="14.5" x14ac:dyDescent="0.35"/>
  <cols>
    <col min="1" max="1" width="10.08984375" bestFit="1" customWidth="1"/>
  </cols>
  <sheetData>
    <row r="1" spans="1:57" x14ac:dyDescent="0.3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2</v>
      </c>
      <c r="J1" t="s">
        <v>3</v>
      </c>
      <c r="K1" t="s">
        <v>3</v>
      </c>
      <c r="L1" t="s">
        <v>4</v>
      </c>
      <c r="M1" t="s">
        <v>4</v>
      </c>
      <c r="N1" t="s">
        <v>4</v>
      </c>
      <c r="O1" t="s">
        <v>4</v>
      </c>
      <c r="P1" t="s">
        <v>4</v>
      </c>
      <c r="Q1" t="s">
        <v>4</v>
      </c>
      <c r="R1" t="s">
        <v>4</v>
      </c>
      <c r="S1" t="s">
        <v>4</v>
      </c>
      <c r="T1" t="s">
        <v>4</v>
      </c>
      <c r="U1" t="s">
        <v>4</v>
      </c>
      <c r="V1" t="s">
        <v>5</v>
      </c>
      <c r="W1" t="s">
        <v>5</v>
      </c>
      <c r="X1" t="s">
        <v>5</v>
      </c>
      <c r="Y1" t="s">
        <v>5</v>
      </c>
      <c r="Z1" t="s">
        <v>5</v>
      </c>
      <c r="AA1" t="s">
        <v>5</v>
      </c>
      <c r="AB1" t="s">
        <v>5</v>
      </c>
      <c r="AC1" t="s">
        <v>5</v>
      </c>
      <c r="AD1" t="s">
        <v>5</v>
      </c>
      <c r="AE1" t="s">
        <v>5</v>
      </c>
      <c r="AF1" t="s">
        <v>5</v>
      </c>
      <c r="AG1" t="s">
        <v>5</v>
      </c>
      <c r="AH1" t="s">
        <v>5</v>
      </c>
      <c r="AI1" t="s">
        <v>5</v>
      </c>
      <c r="AJ1" t="s">
        <v>5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5</v>
      </c>
      <c r="AS1" t="s">
        <v>5</v>
      </c>
      <c r="AT1" t="s">
        <v>5</v>
      </c>
      <c r="AU1" t="s">
        <v>5</v>
      </c>
      <c r="AV1" t="s">
        <v>5</v>
      </c>
      <c r="AW1" t="s">
        <v>5</v>
      </c>
      <c r="AX1" t="s">
        <v>5</v>
      </c>
      <c r="AY1" t="s">
        <v>5</v>
      </c>
      <c r="AZ1" t="s">
        <v>5</v>
      </c>
      <c r="BA1" t="s">
        <v>5</v>
      </c>
      <c r="BB1" t="s">
        <v>5</v>
      </c>
      <c r="BC1" t="s">
        <v>5</v>
      </c>
      <c r="BD1" t="s">
        <v>5</v>
      </c>
      <c r="BE1" t="s">
        <v>5</v>
      </c>
    </row>
    <row r="2" spans="1:57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S2" t="s">
        <v>24</v>
      </c>
      <c r="T2" t="s">
        <v>25</v>
      </c>
      <c r="U2" t="s">
        <v>26</v>
      </c>
      <c r="V2" t="s">
        <v>27</v>
      </c>
      <c r="W2" t="s">
        <v>28</v>
      </c>
      <c r="X2" t="s">
        <v>29</v>
      </c>
      <c r="Y2" t="s">
        <v>30</v>
      </c>
      <c r="Z2" t="s">
        <v>31</v>
      </c>
      <c r="AA2" t="s">
        <v>32</v>
      </c>
      <c r="AB2" t="s">
        <v>33</v>
      </c>
      <c r="AC2" t="s">
        <v>17</v>
      </c>
      <c r="AD2" t="s">
        <v>34</v>
      </c>
      <c r="AE2" t="s">
        <v>35</v>
      </c>
      <c r="AF2" t="s">
        <v>18</v>
      </c>
      <c r="AG2" t="s">
        <v>36</v>
      </c>
      <c r="AH2" t="s">
        <v>37</v>
      </c>
      <c r="AI2" t="s">
        <v>19</v>
      </c>
      <c r="AJ2" t="s">
        <v>38</v>
      </c>
      <c r="AK2" t="s">
        <v>39</v>
      </c>
      <c r="AL2" t="s">
        <v>20</v>
      </c>
      <c r="AM2" t="s">
        <v>40</v>
      </c>
      <c r="AN2" t="s">
        <v>41</v>
      </c>
      <c r="AO2" t="s">
        <v>21</v>
      </c>
      <c r="AP2" t="s">
        <v>42</v>
      </c>
      <c r="AQ2" t="s">
        <v>43</v>
      </c>
      <c r="AR2" t="s">
        <v>22</v>
      </c>
      <c r="AS2" t="s">
        <v>44</v>
      </c>
      <c r="AT2" t="s">
        <v>45</v>
      </c>
      <c r="AU2" t="s">
        <v>23</v>
      </c>
      <c r="AV2" t="s">
        <v>46</v>
      </c>
      <c r="AW2" t="s">
        <v>47</v>
      </c>
      <c r="AX2" t="s">
        <v>24</v>
      </c>
      <c r="AY2" t="s">
        <v>48</v>
      </c>
      <c r="AZ2" t="s">
        <v>49</v>
      </c>
      <c r="BA2" t="s">
        <v>25</v>
      </c>
      <c r="BB2" t="s">
        <v>50</v>
      </c>
      <c r="BC2" t="s">
        <v>51</v>
      </c>
      <c r="BD2" t="s">
        <v>26</v>
      </c>
      <c r="BE2" t="s">
        <v>52</v>
      </c>
    </row>
    <row r="3" spans="1:57" x14ac:dyDescent="0.35">
      <c r="A3" s="1">
        <v>46084</v>
      </c>
      <c r="B3" s="2">
        <v>2.0833333333333332E-2</v>
      </c>
      <c r="C3" s="3">
        <v>6.9444444444444447E-4</v>
      </c>
      <c r="D3" t="s">
        <v>53</v>
      </c>
      <c r="E3" t="s">
        <v>54</v>
      </c>
      <c r="F3">
        <v>1856</v>
      </c>
      <c r="G3">
        <v>50</v>
      </c>
      <c r="H3">
        <v>64.3</v>
      </c>
      <c r="I3">
        <v>59.9</v>
      </c>
      <c r="J3">
        <v>53.2</v>
      </c>
      <c r="K3">
        <v>46.5</v>
      </c>
      <c r="L3">
        <v>56.5</v>
      </c>
      <c r="M3">
        <v>54.3</v>
      </c>
      <c r="N3">
        <v>52.7</v>
      </c>
      <c r="O3">
        <v>47.2</v>
      </c>
      <c r="P3">
        <v>46.2</v>
      </c>
      <c r="Q3">
        <v>45.1</v>
      </c>
      <c r="R3">
        <v>44.1</v>
      </c>
      <c r="S3">
        <v>32.299999999999997</v>
      </c>
      <c r="T3">
        <v>24.1</v>
      </c>
      <c r="U3">
        <v>23.9</v>
      </c>
      <c r="V3">
        <v>50.2</v>
      </c>
      <c r="W3">
        <v>50.9</v>
      </c>
      <c r="X3">
        <v>53.9</v>
      </c>
      <c r="Y3">
        <v>55.6</v>
      </c>
      <c r="Z3">
        <v>52.5</v>
      </c>
      <c r="AA3">
        <v>49.3</v>
      </c>
      <c r="AB3">
        <v>51.1</v>
      </c>
      <c r="AC3">
        <v>52.8</v>
      </c>
      <c r="AD3">
        <v>51.4</v>
      </c>
      <c r="AE3">
        <v>51.5</v>
      </c>
      <c r="AF3">
        <v>47.2</v>
      </c>
      <c r="AG3">
        <v>49.4</v>
      </c>
      <c r="AH3">
        <v>47.8</v>
      </c>
      <c r="AI3">
        <v>48.3</v>
      </c>
      <c r="AJ3">
        <v>47.9</v>
      </c>
      <c r="AK3">
        <v>44.2</v>
      </c>
      <c r="AL3">
        <v>40</v>
      </c>
      <c r="AM3">
        <v>42.7</v>
      </c>
      <c r="AN3">
        <v>42.7</v>
      </c>
      <c r="AO3">
        <v>41.1</v>
      </c>
      <c r="AP3">
        <v>40.700000000000003</v>
      </c>
      <c r="AQ3">
        <v>40.5</v>
      </c>
      <c r="AR3">
        <v>40.9</v>
      </c>
      <c r="AS3">
        <v>40</v>
      </c>
      <c r="AT3">
        <v>41.7</v>
      </c>
      <c r="AU3">
        <v>38.5</v>
      </c>
      <c r="AV3">
        <v>36.700000000000003</v>
      </c>
      <c r="AW3">
        <v>31.1</v>
      </c>
      <c r="AX3">
        <v>25.2</v>
      </c>
      <c r="AY3">
        <v>20.6</v>
      </c>
      <c r="AZ3">
        <v>19.899999999999999</v>
      </c>
      <c r="BA3">
        <v>20.5</v>
      </c>
      <c r="BB3">
        <v>17.399999999999999</v>
      </c>
      <c r="BC3">
        <v>16.8</v>
      </c>
      <c r="BD3">
        <v>18.2</v>
      </c>
      <c r="BE3">
        <v>20.9</v>
      </c>
    </row>
    <row r="4" spans="1:57" x14ac:dyDescent="0.35">
      <c r="A4" s="1">
        <v>46084</v>
      </c>
      <c r="B4" s="2">
        <v>2.1527777777777778E-2</v>
      </c>
      <c r="C4" s="3">
        <v>6.9444444444444447E-4</v>
      </c>
      <c r="D4" t="s">
        <v>53</v>
      </c>
      <c r="E4" t="s">
        <v>54</v>
      </c>
      <c r="F4">
        <v>1857</v>
      </c>
      <c r="G4">
        <v>51.5</v>
      </c>
      <c r="H4">
        <v>64.5</v>
      </c>
      <c r="I4">
        <v>58.6</v>
      </c>
      <c r="J4">
        <v>55.7</v>
      </c>
      <c r="K4">
        <v>47.1</v>
      </c>
      <c r="L4">
        <v>56.2</v>
      </c>
      <c r="M4">
        <v>54.4</v>
      </c>
      <c r="N4">
        <v>53.2</v>
      </c>
      <c r="O4">
        <v>48.3</v>
      </c>
      <c r="P4">
        <v>47.5</v>
      </c>
      <c r="Q4">
        <v>47.5</v>
      </c>
      <c r="R4">
        <v>44.9</v>
      </c>
      <c r="S4">
        <v>33.700000000000003</v>
      </c>
      <c r="T4">
        <v>19.8</v>
      </c>
      <c r="U4">
        <v>23.4</v>
      </c>
      <c r="V4">
        <v>50.6</v>
      </c>
      <c r="W4">
        <v>52</v>
      </c>
      <c r="X4">
        <v>53.9</v>
      </c>
      <c r="Y4">
        <v>55.7</v>
      </c>
      <c r="Z4">
        <v>52.8</v>
      </c>
      <c r="AA4">
        <v>49</v>
      </c>
      <c r="AB4">
        <v>51</v>
      </c>
      <c r="AC4">
        <v>52.5</v>
      </c>
      <c r="AD4">
        <v>51.2</v>
      </c>
      <c r="AE4">
        <v>51.1</v>
      </c>
      <c r="AF4">
        <v>47.5</v>
      </c>
      <c r="AG4">
        <v>49.8</v>
      </c>
      <c r="AH4">
        <v>48.5</v>
      </c>
      <c r="AI4">
        <v>48.9</v>
      </c>
      <c r="AJ4">
        <v>48.4</v>
      </c>
      <c r="AK4">
        <v>45</v>
      </c>
      <c r="AL4">
        <v>41.6</v>
      </c>
      <c r="AM4">
        <v>43.9</v>
      </c>
      <c r="AN4">
        <v>44</v>
      </c>
      <c r="AO4">
        <v>42.2</v>
      </c>
      <c r="AP4">
        <v>42.2</v>
      </c>
      <c r="AQ4">
        <v>42.8</v>
      </c>
      <c r="AR4">
        <v>43.8</v>
      </c>
      <c r="AS4">
        <v>41.8</v>
      </c>
      <c r="AT4">
        <v>41.8</v>
      </c>
      <c r="AU4">
        <v>40</v>
      </c>
      <c r="AV4">
        <v>38.4</v>
      </c>
      <c r="AW4">
        <v>32.700000000000003</v>
      </c>
      <c r="AX4">
        <v>26.5</v>
      </c>
      <c r="AY4">
        <v>20.3</v>
      </c>
      <c r="AZ4">
        <v>16.3</v>
      </c>
      <c r="BA4">
        <v>14.6</v>
      </c>
      <c r="BB4">
        <v>14.2</v>
      </c>
      <c r="BC4">
        <v>15.4</v>
      </c>
      <c r="BD4">
        <v>17.5</v>
      </c>
      <c r="BE4">
        <v>20.8</v>
      </c>
    </row>
    <row r="5" spans="1:57" x14ac:dyDescent="0.35">
      <c r="A5" s="1">
        <v>46084</v>
      </c>
      <c r="B5" s="2">
        <v>2.2222222222222223E-2</v>
      </c>
      <c r="C5" s="3">
        <v>6.9444444444444447E-4</v>
      </c>
      <c r="D5" t="s">
        <v>53</v>
      </c>
      <c r="E5" t="s">
        <v>54</v>
      </c>
      <c r="F5">
        <v>1858</v>
      </c>
      <c r="G5">
        <v>50.9</v>
      </c>
      <c r="H5">
        <v>64.7</v>
      </c>
      <c r="I5">
        <v>59.4</v>
      </c>
      <c r="J5">
        <v>55</v>
      </c>
      <c r="K5">
        <v>47</v>
      </c>
      <c r="L5">
        <v>56.3</v>
      </c>
      <c r="M5">
        <v>54.3</v>
      </c>
      <c r="N5">
        <v>52.9</v>
      </c>
      <c r="O5">
        <v>48</v>
      </c>
      <c r="P5">
        <v>47</v>
      </c>
      <c r="Q5">
        <v>46.2</v>
      </c>
      <c r="R5">
        <v>44.9</v>
      </c>
      <c r="S5">
        <v>35.5</v>
      </c>
      <c r="T5">
        <v>24.3</v>
      </c>
      <c r="U5">
        <v>23.8</v>
      </c>
      <c r="V5">
        <v>50</v>
      </c>
      <c r="W5">
        <v>52.5</v>
      </c>
      <c r="X5">
        <v>53.9</v>
      </c>
      <c r="Y5">
        <v>56.4</v>
      </c>
      <c r="Z5">
        <v>52.6</v>
      </c>
      <c r="AA5">
        <v>49.2</v>
      </c>
      <c r="AB5">
        <v>51.2</v>
      </c>
      <c r="AC5">
        <v>52.6</v>
      </c>
      <c r="AD5">
        <v>51</v>
      </c>
      <c r="AE5">
        <v>51.5</v>
      </c>
      <c r="AF5">
        <v>47.2</v>
      </c>
      <c r="AG5">
        <v>49.5</v>
      </c>
      <c r="AH5">
        <v>48</v>
      </c>
      <c r="AI5">
        <v>48.8</v>
      </c>
      <c r="AJ5">
        <v>48</v>
      </c>
      <c r="AK5">
        <v>44.7</v>
      </c>
      <c r="AL5">
        <v>40.9</v>
      </c>
      <c r="AM5">
        <v>43.8</v>
      </c>
      <c r="AN5">
        <v>44.1</v>
      </c>
      <c r="AO5">
        <v>41.4</v>
      </c>
      <c r="AP5">
        <v>41.1</v>
      </c>
      <c r="AQ5">
        <v>40.9</v>
      </c>
      <c r="AR5">
        <v>42.5</v>
      </c>
      <c r="AS5">
        <v>41.2</v>
      </c>
      <c r="AT5">
        <v>41.7</v>
      </c>
      <c r="AU5">
        <v>39.799999999999997</v>
      </c>
      <c r="AV5">
        <v>39.1</v>
      </c>
      <c r="AW5">
        <v>34.299999999999997</v>
      </c>
      <c r="AX5">
        <v>28.6</v>
      </c>
      <c r="AY5">
        <v>23.5</v>
      </c>
      <c r="AZ5">
        <v>21.1</v>
      </c>
      <c r="BA5">
        <v>19.399999999999999</v>
      </c>
      <c r="BB5">
        <v>17.8</v>
      </c>
      <c r="BC5">
        <v>17.100000000000001</v>
      </c>
      <c r="BD5">
        <v>17.8</v>
      </c>
      <c r="BE5">
        <v>20.9</v>
      </c>
    </row>
    <row r="6" spans="1:57" x14ac:dyDescent="0.35">
      <c r="A6" s="1">
        <v>46084</v>
      </c>
      <c r="B6" s="2">
        <v>2.2916666666666665E-2</v>
      </c>
      <c r="C6" s="3">
        <v>6.9444444444444447E-4</v>
      </c>
      <c r="D6" t="s">
        <v>53</v>
      </c>
      <c r="E6" t="s">
        <v>54</v>
      </c>
      <c r="F6">
        <v>1859</v>
      </c>
      <c r="G6">
        <v>57</v>
      </c>
      <c r="H6">
        <v>66.7</v>
      </c>
      <c r="I6">
        <v>69.2</v>
      </c>
      <c r="J6">
        <v>59.5</v>
      </c>
      <c r="K6">
        <v>47</v>
      </c>
      <c r="L6">
        <v>57.8</v>
      </c>
      <c r="M6">
        <v>60.1</v>
      </c>
      <c r="N6">
        <v>57.9</v>
      </c>
      <c r="O6">
        <v>52.7</v>
      </c>
      <c r="P6">
        <v>52.6</v>
      </c>
      <c r="Q6">
        <v>53.9</v>
      </c>
      <c r="R6">
        <v>49.8</v>
      </c>
      <c r="S6">
        <v>38.1</v>
      </c>
      <c r="T6">
        <v>26.7</v>
      </c>
      <c r="U6">
        <v>23.9</v>
      </c>
      <c r="V6">
        <v>50.8</v>
      </c>
      <c r="W6">
        <v>50.9</v>
      </c>
      <c r="X6">
        <v>53.8</v>
      </c>
      <c r="Y6">
        <v>56.4</v>
      </c>
      <c r="Z6">
        <v>52.1</v>
      </c>
      <c r="AA6">
        <v>50</v>
      </c>
      <c r="AB6">
        <v>51.9</v>
      </c>
      <c r="AC6">
        <v>53.8</v>
      </c>
      <c r="AD6">
        <v>53.7</v>
      </c>
      <c r="AE6">
        <v>54</v>
      </c>
      <c r="AF6">
        <v>53.2</v>
      </c>
      <c r="AG6">
        <v>57.8</v>
      </c>
      <c r="AH6">
        <v>56.9</v>
      </c>
      <c r="AI6">
        <v>49.4</v>
      </c>
      <c r="AJ6">
        <v>48.1</v>
      </c>
      <c r="AK6">
        <v>47.6</v>
      </c>
      <c r="AL6">
        <v>47.5</v>
      </c>
      <c r="AM6">
        <v>48.9</v>
      </c>
      <c r="AN6">
        <v>47.5</v>
      </c>
      <c r="AO6">
        <v>47.6</v>
      </c>
      <c r="AP6">
        <v>48.6</v>
      </c>
      <c r="AQ6">
        <v>50.1</v>
      </c>
      <c r="AR6">
        <v>49.5</v>
      </c>
      <c r="AS6">
        <v>48</v>
      </c>
      <c r="AT6">
        <v>47.3</v>
      </c>
      <c r="AU6">
        <v>45</v>
      </c>
      <c r="AV6">
        <v>41.5</v>
      </c>
      <c r="AW6">
        <v>36.6</v>
      </c>
      <c r="AX6">
        <v>32</v>
      </c>
      <c r="AY6">
        <v>27.2</v>
      </c>
      <c r="AZ6">
        <v>24.2</v>
      </c>
      <c r="BA6">
        <v>21.9</v>
      </c>
      <c r="BB6">
        <v>18.600000000000001</v>
      </c>
      <c r="BC6">
        <v>17.5</v>
      </c>
      <c r="BD6">
        <v>17.899999999999999</v>
      </c>
      <c r="BE6">
        <v>20.9</v>
      </c>
    </row>
    <row r="7" spans="1:57" x14ac:dyDescent="0.35">
      <c r="A7" s="1">
        <v>46084</v>
      </c>
      <c r="B7" s="2">
        <v>2.361111111111111E-2</v>
      </c>
      <c r="C7" s="3">
        <v>6.9444444444444447E-4</v>
      </c>
      <c r="D7" t="s">
        <v>53</v>
      </c>
      <c r="E7" t="s">
        <v>54</v>
      </c>
      <c r="F7">
        <v>1860</v>
      </c>
      <c r="G7">
        <v>51.8</v>
      </c>
      <c r="H7">
        <v>64.7</v>
      </c>
      <c r="I7">
        <v>59.7</v>
      </c>
      <c r="J7">
        <v>55.2</v>
      </c>
      <c r="K7">
        <v>46.4</v>
      </c>
      <c r="L7">
        <v>56.2</v>
      </c>
      <c r="M7">
        <v>54.1</v>
      </c>
      <c r="N7">
        <v>52.5</v>
      </c>
      <c r="O7">
        <v>47.2</v>
      </c>
      <c r="P7">
        <v>46.8</v>
      </c>
      <c r="Q7">
        <v>46.6</v>
      </c>
      <c r="R7">
        <v>46.9</v>
      </c>
      <c r="S7">
        <v>38.5</v>
      </c>
      <c r="T7">
        <v>22.8</v>
      </c>
      <c r="U7">
        <v>23.5</v>
      </c>
      <c r="V7">
        <v>50.3</v>
      </c>
      <c r="W7">
        <v>52.1</v>
      </c>
      <c r="X7">
        <v>54.1</v>
      </c>
      <c r="Y7">
        <v>55.7</v>
      </c>
      <c r="Z7">
        <v>54.1</v>
      </c>
      <c r="AA7">
        <v>51.6</v>
      </c>
      <c r="AB7">
        <v>51.3</v>
      </c>
      <c r="AC7">
        <v>52.3</v>
      </c>
      <c r="AD7">
        <v>51.1</v>
      </c>
      <c r="AE7">
        <v>51.2</v>
      </c>
      <c r="AF7">
        <v>47.3</v>
      </c>
      <c r="AG7">
        <v>49.2</v>
      </c>
      <c r="AH7">
        <v>48.1</v>
      </c>
      <c r="AI7">
        <v>48.2</v>
      </c>
      <c r="AJ7">
        <v>47.2</v>
      </c>
      <c r="AK7">
        <v>43.7</v>
      </c>
      <c r="AL7">
        <v>40.5</v>
      </c>
      <c r="AM7">
        <v>42.8</v>
      </c>
      <c r="AN7">
        <v>42.7</v>
      </c>
      <c r="AO7">
        <v>42.6</v>
      </c>
      <c r="AP7">
        <v>40.799999999999997</v>
      </c>
      <c r="AQ7">
        <v>40.299999999999997</v>
      </c>
      <c r="AR7">
        <v>42.4</v>
      </c>
      <c r="AS7">
        <v>42.7</v>
      </c>
      <c r="AT7">
        <v>42.2</v>
      </c>
      <c r="AU7">
        <v>42.8</v>
      </c>
      <c r="AV7">
        <v>41.8</v>
      </c>
      <c r="AW7">
        <v>37.4</v>
      </c>
      <c r="AX7">
        <v>31.6</v>
      </c>
      <c r="AY7">
        <v>25.1</v>
      </c>
      <c r="AZ7">
        <v>20</v>
      </c>
      <c r="BA7">
        <v>17.399999999999999</v>
      </c>
      <c r="BB7">
        <v>16</v>
      </c>
      <c r="BC7">
        <v>16.100000000000001</v>
      </c>
      <c r="BD7">
        <v>17.600000000000001</v>
      </c>
      <c r="BE7">
        <v>20.8</v>
      </c>
    </row>
    <row r="8" spans="1:57" x14ac:dyDescent="0.35">
      <c r="A8" s="1">
        <v>46084</v>
      </c>
      <c r="B8" s="2">
        <v>2.4305555555555556E-2</v>
      </c>
      <c r="C8" s="3">
        <v>6.9444444444444447E-4</v>
      </c>
      <c r="D8" t="s">
        <v>53</v>
      </c>
      <c r="E8" t="s">
        <v>54</v>
      </c>
      <c r="F8">
        <v>1861</v>
      </c>
      <c r="G8">
        <v>51.9</v>
      </c>
      <c r="H8">
        <v>65.2</v>
      </c>
      <c r="I8">
        <v>58.8</v>
      </c>
      <c r="J8">
        <v>55</v>
      </c>
      <c r="K8">
        <v>47.6</v>
      </c>
      <c r="L8">
        <v>56.7</v>
      </c>
      <c r="M8">
        <v>54.3</v>
      </c>
      <c r="N8">
        <v>52.4</v>
      </c>
      <c r="O8">
        <v>48.6</v>
      </c>
      <c r="P8">
        <v>47.6</v>
      </c>
      <c r="Q8">
        <v>45.9</v>
      </c>
      <c r="R8">
        <v>47</v>
      </c>
      <c r="S8">
        <v>38</v>
      </c>
      <c r="T8">
        <v>18.8</v>
      </c>
      <c r="U8">
        <v>23.3</v>
      </c>
      <c r="V8">
        <v>51.2</v>
      </c>
      <c r="W8">
        <v>52</v>
      </c>
      <c r="X8">
        <v>54</v>
      </c>
      <c r="Y8">
        <v>56.5</v>
      </c>
      <c r="Z8">
        <v>54.1</v>
      </c>
      <c r="AA8">
        <v>54.9</v>
      </c>
      <c r="AB8">
        <v>52.6</v>
      </c>
      <c r="AC8">
        <v>52.2</v>
      </c>
      <c r="AD8">
        <v>51.3</v>
      </c>
      <c r="AE8">
        <v>51.2</v>
      </c>
      <c r="AF8">
        <v>47.3</v>
      </c>
      <c r="AG8">
        <v>49.7</v>
      </c>
      <c r="AH8">
        <v>48</v>
      </c>
      <c r="AI8">
        <v>48.2</v>
      </c>
      <c r="AJ8">
        <v>46.9</v>
      </c>
      <c r="AK8">
        <v>43.5</v>
      </c>
      <c r="AL8">
        <v>41.6</v>
      </c>
      <c r="AM8">
        <v>45.8</v>
      </c>
      <c r="AN8">
        <v>44.3</v>
      </c>
      <c r="AO8">
        <v>42.5</v>
      </c>
      <c r="AP8">
        <v>41.6</v>
      </c>
      <c r="AQ8">
        <v>40.4</v>
      </c>
      <c r="AR8">
        <v>41.4</v>
      </c>
      <c r="AS8">
        <v>41.8</v>
      </c>
      <c r="AT8">
        <v>42.4</v>
      </c>
      <c r="AU8">
        <v>42.5</v>
      </c>
      <c r="AV8">
        <v>42.4</v>
      </c>
      <c r="AW8">
        <v>36.6</v>
      </c>
      <c r="AX8">
        <v>32</v>
      </c>
      <c r="AY8">
        <v>24.6</v>
      </c>
      <c r="AZ8">
        <v>15.8</v>
      </c>
      <c r="BA8">
        <v>12.9</v>
      </c>
      <c r="BB8">
        <v>13.5</v>
      </c>
      <c r="BC8">
        <v>15.2</v>
      </c>
      <c r="BD8">
        <v>17.399999999999999</v>
      </c>
      <c r="BE8">
        <v>20.8</v>
      </c>
    </row>
    <row r="9" spans="1:57" x14ac:dyDescent="0.35">
      <c r="A9" s="1">
        <v>46084</v>
      </c>
      <c r="B9" s="2">
        <v>2.5000000000000001E-2</v>
      </c>
      <c r="C9" s="3">
        <v>6.9444444444444447E-4</v>
      </c>
      <c r="D9" t="s">
        <v>53</v>
      </c>
      <c r="E9" t="s">
        <v>54</v>
      </c>
      <c r="F9">
        <v>1862</v>
      </c>
      <c r="G9">
        <v>56.1</v>
      </c>
      <c r="H9">
        <v>66.099999999999994</v>
      </c>
      <c r="I9">
        <v>65.099999999999994</v>
      </c>
      <c r="J9">
        <v>61.2</v>
      </c>
      <c r="K9">
        <v>48</v>
      </c>
      <c r="L9">
        <v>57.6</v>
      </c>
      <c r="M9">
        <v>55.2</v>
      </c>
      <c r="N9">
        <v>53.5</v>
      </c>
      <c r="O9">
        <v>50.8</v>
      </c>
      <c r="P9">
        <v>49.6</v>
      </c>
      <c r="Q9">
        <v>52.3</v>
      </c>
      <c r="R9">
        <v>51</v>
      </c>
      <c r="S9">
        <v>38.700000000000003</v>
      </c>
      <c r="T9">
        <v>25</v>
      </c>
      <c r="U9">
        <v>23.8</v>
      </c>
      <c r="V9">
        <v>51.2</v>
      </c>
      <c r="W9">
        <v>51.7</v>
      </c>
      <c r="X9">
        <v>54.8</v>
      </c>
      <c r="Y9">
        <v>56.7</v>
      </c>
      <c r="Z9">
        <v>55.7</v>
      </c>
      <c r="AA9">
        <v>55.5</v>
      </c>
      <c r="AB9">
        <v>51.8</v>
      </c>
      <c r="AC9">
        <v>52.8</v>
      </c>
      <c r="AD9">
        <v>54.1</v>
      </c>
      <c r="AE9">
        <v>52.4</v>
      </c>
      <c r="AF9">
        <v>48.1</v>
      </c>
      <c r="AG9">
        <v>50.2</v>
      </c>
      <c r="AH9">
        <v>49.1</v>
      </c>
      <c r="AI9">
        <v>49.5</v>
      </c>
      <c r="AJ9">
        <v>47.8</v>
      </c>
      <c r="AK9">
        <v>45.6</v>
      </c>
      <c r="AL9">
        <v>46.7</v>
      </c>
      <c r="AM9">
        <v>46.2</v>
      </c>
      <c r="AN9">
        <v>45.2</v>
      </c>
      <c r="AO9">
        <v>44.6</v>
      </c>
      <c r="AP9">
        <v>45</v>
      </c>
      <c r="AQ9">
        <v>45.9</v>
      </c>
      <c r="AR9">
        <v>48.5</v>
      </c>
      <c r="AS9">
        <v>48.2</v>
      </c>
      <c r="AT9">
        <v>48.6</v>
      </c>
      <c r="AU9">
        <v>45.8</v>
      </c>
      <c r="AV9">
        <v>43</v>
      </c>
      <c r="AW9">
        <v>37.5</v>
      </c>
      <c r="AX9">
        <v>32.299999999999997</v>
      </c>
      <c r="AY9">
        <v>26.5</v>
      </c>
      <c r="AZ9">
        <v>22.2</v>
      </c>
      <c r="BA9">
        <v>20.2</v>
      </c>
      <c r="BB9">
        <v>17.899999999999999</v>
      </c>
      <c r="BC9">
        <v>17.100000000000001</v>
      </c>
      <c r="BD9">
        <v>17.8</v>
      </c>
      <c r="BE9">
        <v>20.9</v>
      </c>
    </row>
    <row r="10" spans="1:57" x14ac:dyDescent="0.35">
      <c r="A10" s="1">
        <v>46084</v>
      </c>
      <c r="B10" s="2">
        <v>2.5694444444444443E-2</v>
      </c>
      <c r="C10" s="3">
        <v>6.9444444444444447E-4</v>
      </c>
      <c r="D10" t="s">
        <v>53</v>
      </c>
      <c r="E10" t="s">
        <v>54</v>
      </c>
      <c r="F10">
        <v>1863</v>
      </c>
      <c r="G10">
        <v>52.4</v>
      </c>
      <c r="H10">
        <v>64.599999999999994</v>
      </c>
      <c r="I10">
        <v>63.8</v>
      </c>
      <c r="J10">
        <v>56.4</v>
      </c>
      <c r="K10">
        <v>45.9</v>
      </c>
      <c r="L10">
        <v>56</v>
      </c>
      <c r="M10">
        <v>53.6</v>
      </c>
      <c r="N10">
        <v>52.3</v>
      </c>
      <c r="O10">
        <v>46.2</v>
      </c>
      <c r="P10">
        <v>45.3</v>
      </c>
      <c r="Q10">
        <v>46.1</v>
      </c>
      <c r="R10">
        <v>49.1</v>
      </c>
      <c r="S10">
        <v>32.6</v>
      </c>
      <c r="T10">
        <v>17.600000000000001</v>
      </c>
      <c r="U10">
        <v>23.3</v>
      </c>
      <c r="V10">
        <v>50.2</v>
      </c>
      <c r="W10">
        <v>52.2</v>
      </c>
      <c r="X10">
        <v>53.9</v>
      </c>
      <c r="Y10">
        <v>55.8</v>
      </c>
      <c r="Z10">
        <v>54</v>
      </c>
      <c r="AA10">
        <v>50.2</v>
      </c>
      <c r="AB10">
        <v>50.7</v>
      </c>
      <c r="AC10">
        <v>52.4</v>
      </c>
      <c r="AD10">
        <v>50.9</v>
      </c>
      <c r="AE10">
        <v>50</v>
      </c>
      <c r="AF10">
        <v>47.3</v>
      </c>
      <c r="AG10">
        <v>49.1</v>
      </c>
      <c r="AH10">
        <v>47.6</v>
      </c>
      <c r="AI10">
        <v>47.8</v>
      </c>
      <c r="AJ10">
        <v>47.6</v>
      </c>
      <c r="AK10">
        <v>43.5</v>
      </c>
      <c r="AL10">
        <v>38.799999999999997</v>
      </c>
      <c r="AM10">
        <v>41.4</v>
      </c>
      <c r="AN10">
        <v>41.2</v>
      </c>
      <c r="AO10">
        <v>40.700000000000003</v>
      </c>
      <c r="AP10">
        <v>40.1</v>
      </c>
      <c r="AQ10">
        <v>39</v>
      </c>
      <c r="AR10">
        <v>41.4</v>
      </c>
      <c r="AS10">
        <v>43.2</v>
      </c>
      <c r="AT10">
        <v>48.1</v>
      </c>
      <c r="AU10">
        <v>41.1</v>
      </c>
      <c r="AV10">
        <v>38.299999999999997</v>
      </c>
      <c r="AW10">
        <v>31.7</v>
      </c>
      <c r="AX10">
        <v>25.3</v>
      </c>
      <c r="AY10">
        <v>18.100000000000001</v>
      </c>
      <c r="AZ10">
        <v>12.9</v>
      </c>
      <c r="BA10">
        <v>12.6</v>
      </c>
      <c r="BB10">
        <v>13.5</v>
      </c>
      <c r="BC10">
        <v>15.2</v>
      </c>
      <c r="BD10">
        <v>17.399999999999999</v>
      </c>
      <c r="BE10">
        <v>20.8</v>
      </c>
    </row>
    <row r="11" spans="1:57" x14ac:dyDescent="0.35">
      <c r="A11" s="1">
        <v>46084</v>
      </c>
      <c r="B11" s="2">
        <v>2.6388888888888889E-2</v>
      </c>
      <c r="C11" s="3">
        <v>6.9444444444444447E-4</v>
      </c>
      <c r="D11" t="s">
        <v>53</v>
      </c>
      <c r="E11" t="s">
        <v>54</v>
      </c>
      <c r="F11">
        <v>1864</v>
      </c>
      <c r="G11">
        <v>50.3</v>
      </c>
      <c r="H11">
        <v>64.2</v>
      </c>
      <c r="I11">
        <v>58.4</v>
      </c>
      <c r="J11">
        <v>53.9</v>
      </c>
      <c r="K11">
        <v>46.3</v>
      </c>
      <c r="L11">
        <v>55.9</v>
      </c>
      <c r="M11">
        <v>54.3</v>
      </c>
      <c r="N11">
        <v>52.9</v>
      </c>
      <c r="O11">
        <v>47.1</v>
      </c>
      <c r="P11">
        <v>45.8</v>
      </c>
      <c r="Q11">
        <v>45.2</v>
      </c>
      <c r="R11">
        <v>44.9</v>
      </c>
      <c r="S11">
        <v>35.4</v>
      </c>
      <c r="T11">
        <v>17.8</v>
      </c>
      <c r="U11">
        <v>23.3</v>
      </c>
      <c r="V11">
        <v>50.9</v>
      </c>
      <c r="W11">
        <v>51.6</v>
      </c>
      <c r="X11">
        <v>53.4</v>
      </c>
      <c r="Y11">
        <v>55.5</v>
      </c>
      <c r="Z11">
        <v>52.8</v>
      </c>
      <c r="AA11">
        <v>49.6</v>
      </c>
      <c r="AB11">
        <v>50.7</v>
      </c>
      <c r="AC11">
        <v>52.1</v>
      </c>
      <c r="AD11">
        <v>50.9</v>
      </c>
      <c r="AE11">
        <v>51</v>
      </c>
      <c r="AF11">
        <v>47.8</v>
      </c>
      <c r="AG11">
        <v>49.8</v>
      </c>
      <c r="AH11">
        <v>48.1</v>
      </c>
      <c r="AI11">
        <v>48.2</v>
      </c>
      <c r="AJ11">
        <v>48.6</v>
      </c>
      <c r="AK11">
        <v>45.1</v>
      </c>
      <c r="AL11">
        <v>40</v>
      </c>
      <c r="AM11">
        <v>40.4</v>
      </c>
      <c r="AN11">
        <v>41.7</v>
      </c>
      <c r="AO11">
        <v>41.8</v>
      </c>
      <c r="AP11">
        <v>39.799999999999997</v>
      </c>
      <c r="AQ11">
        <v>39.799999999999997</v>
      </c>
      <c r="AR11">
        <v>41.4</v>
      </c>
      <c r="AS11">
        <v>40.200000000000003</v>
      </c>
      <c r="AT11">
        <v>41.1</v>
      </c>
      <c r="AU11">
        <v>39.5</v>
      </c>
      <c r="AV11">
        <v>40</v>
      </c>
      <c r="AW11">
        <v>34.4</v>
      </c>
      <c r="AX11">
        <v>28.7</v>
      </c>
      <c r="AY11">
        <v>18.100000000000001</v>
      </c>
      <c r="AZ11">
        <v>13.1</v>
      </c>
      <c r="BA11">
        <v>12.8</v>
      </c>
      <c r="BB11">
        <v>13.6</v>
      </c>
      <c r="BC11">
        <v>15.3</v>
      </c>
      <c r="BD11">
        <v>17.399999999999999</v>
      </c>
      <c r="BE11">
        <v>20.8</v>
      </c>
    </row>
    <row r="12" spans="1:57" x14ac:dyDescent="0.35">
      <c r="A12" s="1">
        <v>46084</v>
      </c>
      <c r="B12" s="2">
        <v>2.7083333333333334E-2</v>
      </c>
      <c r="C12" s="3">
        <v>6.9444444444444447E-4</v>
      </c>
      <c r="D12" t="s">
        <v>53</v>
      </c>
      <c r="E12" t="s">
        <v>54</v>
      </c>
      <c r="F12">
        <v>1865</v>
      </c>
      <c r="G12">
        <v>53</v>
      </c>
      <c r="H12">
        <v>64.900000000000006</v>
      </c>
      <c r="I12">
        <v>65.7</v>
      </c>
      <c r="J12">
        <v>56.2</v>
      </c>
      <c r="K12">
        <v>47.9</v>
      </c>
      <c r="L12">
        <v>56.1</v>
      </c>
      <c r="M12">
        <v>55.3</v>
      </c>
      <c r="N12">
        <v>53.4</v>
      </c>
      <c r="O12">
        <v>48.8</v>
      </c>
      <c r="P12">
        <v>47.4</v>
      </c>
      <c r="Q12">
        <v>48.3</v>
      </c>
      <c r="R12">
        <v>48.5</v>
      </c>
      <c r="S12">
        <v>33.299999999999997</v>
      </c>
      <c r="T12">
        <v>17.7</v>
      </c>
      <c r="U12">
        <v>23.3</v>
      </c>
      <c r="V12">
        <v>49.9</v>
      </c>
      <c r="W12">
        <v>52.1</v>
      </c>
      <c r="X12">
        <v>54.5</v>
      </c>
      <c r="Y12">
        <v>56.2</v>
      </c>
      <c r="Z12">
        <v>52.3</v>
      </c>
      <c r="AA12">
        <v>49.6</v>
      </c>
      <c r="AB12">
        <v>50.8</v>
      </c>
      <c r="AC12">
        <v>52.4</v>
      </c>
      <c r="AD12">
        <v>51.1</v>
      </c>
      <c r="AE12">
        <v>51.5</v>
      </c>
      <c r="AF12">
        <v>49.9</v>
      </c>
      <c r="AG12">
        <v>50.4</v>
      </c>
      <c r="AH12">
        <v>48.9</v>
      </c>
      <c r="AI12">
        <v>48.4</v>
      </c>
      <c r="AJ12">
        <v>49</v>
      </c>
      <c r="AK12">
        <v>46.7</v>
      </c>
      <c r="AL12">
        <v>41.1</v>
      </c>
      <c r="AM12">
        <v>42.6</v>
      </c>
      <c r="AN12">
        <v>43</v>
      </c>
      <c r="AO12">
        <v>43.5</v>
      </c>
      <c r="AP12">
        <v>41.7</v>
      </c>
      <c r="AQ12">
        <v>41.7</v>
      </c>
      <c r="AR12">
        <v>43.3</v>
      </c>
      <c r="AS12">
        <v>45.2</v>
      </c>
      <c r="AT12">
        <v>46.9</v>
      </c>
      <c r="AU12">
        <v>42.1</v>
      </c>
      <c r="AV12">
        <v>38.9</v>
      </c>
      <c r="AW12">
        <v>32.5</v>
      </c>
      <c r="AX12">
        <v>25.5</v>
      </c>
      <c r="AY12">
        <v>19.100000000000001</v>
      </c>
      <c r="AZ12">
        <v>12.9</v>
      </c>
      <c r="BA12">
        <v>12.7</v>
      </c>
      <c r="BB12">
        <v>13.5</v>
      </c>
      <c r="BC12">
        <v>15.2</v>
      </c>
      <c r="BD12">
        <v>17.399999999999999</v>
      </c>
      <c r="BE12">
        <v>20.8</v>
      </c>
    </row>
    <row r="13" spans="1:57" x14ac:dyDescent="0.35">
      <c r="A13" s="1">
        <v>46084</v>
      </c>
      <c r="B13" s="2">
        <v>2.7777777777777776E-2</v>
      </c>
      <c r="C13" s="3">
        <v>6.9444444444444447E-4</v>
      </c>
      <c r="D13" t="s">
        <v>53</v>
      </c>
      <c r="E13" t="s">
        <v>54</v>
      </c>
      <c r="F13">
        <v>1866</v>
      </c>
      <c r="G13">
        <v>58</v>
      </c>
      <c r="H13">
        <v>65.599999999999994</v>
      </c>
      <c r="I13">
        <v>70.900000000000006</v>
      </c>
      <c r="J13">
        <v>61.3</v>
      </c>
      <c r="K13">
        <v>48.4</v>
      </c>
      <c r="L13">
        <v>56.7</v>
      </c>
      <c r="M13">
        <v>55.2</v>
      </c>
      <c r="N13">
        <v>53.8</v>
      </c>
      <c r="O13">
        <v>50.8</v>
      </c>
      <c r="P13">
        <v>50.7</v>
      </c>
      <c r="Q13">
        <v>54.6</v>
      </c>
      <c r="R13">
        <v>52.8</v>
      </c>
      <c r="S13">
        <v>41.3</v>
      </c>
      <c r="T13">
        <v>25.9</v>
      </c>
      <c r="U13">
        <v>23.8</v>
      </c>
      <c r="V13">
        <v>50.3</v>
      </c>
      <c r="W13">
        <v>52.5</v>
      </c>
      <c r="X13">
        <v>54</v>
      </c>
      <c r="Y13">
        <v>56</v>
      </c>
      <c r="Z13">
        <v>52.9</v>
      </c>
      <c r="AA13">
        <v>49.5</v>
      </c>
      <c r="AB13">
        <v>51.4</v>
      </c>
      <c r="AC13">
        <v>53.2</v>
      </c>
      <c r="AD13">
        <v>51.5</v>
      </c>
      <c r="AE13">
        <v>52.1</v>
      </c>
      <c r="AF13">
        <v>48.1</v>
      </c>
      <c r="AG13">
        <v>50.5</v>
      </c>
      <c r="AH13">
        <v>49.8</v>
      </c>
      <c r="AI13">
        <v>48.8</v>
      </c>
      <c r="AJ13">
        <v>48.8</v>
      </c>
      <c r="AK13">
        <v>46.2</v>
      </c>
      <c r="AL13">
        <v>45.4</v>
      </c>
      <c r="AM13">
        <v>46.8</v>
      </c>
      <c r="AN13">
        <v>45.9</v>
      </c>
      <c r="AO13">
        <v>46.1</v>
      </c>
      <c r="AP13">
        <v>46.3</v>
      </c>
      <c r="AQ13">
        <v>48.6</v>
      </c>
      <c r="AR13">
        <v>51.3</v>
      </c>
      <c r="AS13">
        <v>49.7</v>
      </c>
      <c r="AT13">
        <v>50</v>
      </c>
      <c r="AU13">
        <v>48</v>
      </c>
      <c r="AV13">
        <v>45.1</v>
      </c>
      <c r="AW13">
        <v>40</v>
      </c>
      <c r="AX13">
        <v>35.299999999999997</v>
      </c>
      <c r="AY13">
        <v>28.2</v>
      </c>
      <c r="AZ13">
        <v>23.6</v>
      </c>
      <c r="BA13">
        <v>20.6</v>
      </c>
      <c r="BB13">
        <v>17.7</v>
      </c>
      <c r="BC13">
        <v>17.100000000000001</v>
      </c>
      <c r="BD13">
        <v>17.8</v>
      </c>
      <c r="BE13">
        <v>20.8</v>
      </c>
    </row>
    <row r="14" spans="1:57" x14ac:dyDescent="0.35">
      <c r="A14" s="1">
        <v>46084</v>
      </c>
      <c r="B14" s="2">
        <v>2.8472222222222222E-2</v>
      </c>
      <c r="C14" s="3">
        <v>6.9444444444444447E-4</v>
      </c>
      <c r="D14" t="s">
        <v>53</v>
      </c>
      <c r="E14" t="s">
        <v>54</v>
      </c>
      <c r="F14">
        <v>1867</v>
      </c>
      <c r="G14">
        <v>54.3</v>
      </c>
      <c r="H14">
        <v>65.400000000000006</v>
      </c>
      <c r="I14">
        <v>65.5</v>
      </c>
      <c r="J14">
        <v>58.6</v>
      </c>
      <c r="K14">
        <v>47.5</v>
      </c>
      <c r="L14">
        <v>56.5</v>
      </c>
      <c r="M14">
        <v>54.5</v>
      </c>
      <c r="N14">
        <v>52.8</v>
      </c>
      <c r="O14">
        <v>49.4</v>
      </c>
      <c r="P14">
        <v>49.3</v>
      </c>
      <c r="Q14">
        <v>50.5</v>
      </c>
      <c r="R14">
        <v>48.6</v>
      </c>
      <c r="S14">
        <v>35.799999999999997</v>
      </c>
      <c r="T14">
        <v>23.4</v>
      </c>
      <c r="U14">
        <v>23.5</v>
      </c>
      <c r="V14">
        <v>50.4</v>
      </c>
      <c r="W14">
        <v>53.7</v>
      </c>
      <c r="X14">
        <v>54.5</v>
      </c>
      <c r="Y14">
        <v>56.1</v>
      </c>
      <c r="Z14">
        <v>53.5</v>
      </c>
      <c r="AA14">
        <v>53.3</v>
      </c>
      <c r="AB14">
        <v>51.7</v>
      </c>
      <c r="AC14">
        <v>52.5</v>
      </c>
      <c r="AD14">
        <v>51.2</v>
      </c>
      <c r="AE14">
        <v>51.3</v>
      </c>
      <c r="AF14">
        <v>47.8</v>
      </c>
      <c r="AG14">
        <v>49.8</v>
      </c>
      <c r="AH14">
        <v>48.8</v>
      </c>
      <c r="AI14">
        <v>47.6</v>
      </c>
      <c r="AJ14">
        <v>48.2</v>
      </c>
      <c r="AK14">
        <v>45.5</v>
      </c>
      <c r="AL14">
        <v>43.2</v>
      </c>
      <c r="AM14">
        <v>45.3</v>
      </c>
      <c r="AN14">
        <v>44.8</v>
      </c>
      <c r="AO14">
        <v>44.9</v>
      </c>
      <c r="AP14">
        <v>44.5</v>
      </c>
      <c r="AQ14">
        <v>45.7</v>
      </c>
      <c r="AR14">
        <v>46.3</v>
      </c>
      <c r="AS14">
        <v>45.5</v>
      </c>
      <c r="AT14">
        <v>46.5</v>
      </c>
      <c r="AU14">
        <v>43.2</v>
      </c>
      <c r="AV14">
        <v>40.1</v>
      </c>
      <c r="AW14">
        <v>34.200000000000003</v>
      </c>
      <c r="AX14">
        <v>29.8</v>
      </c>
      <c r="AY14">
        <v>24.5</v>
      </c>
      <c r="AZ14">
        <v>20.7</v>
      </c>
      <c r="BA14">
        <v>18.100000000000001</v>
      </c>
      <c r="BB14">
        <v>16.3</v>
      </c>
      <c r="BC14">
        <v>16.2</v>
      </c>
      <c r="BD14">
        <v>17.5</v>
      </c>
      <c r="BE14">
        <v>20.8</v>
      </c>
    </row>
    <row r="15" spans="1:57" x14ac:dyDescent="0.35">
      <c r="A15" s="1">
        <v>46084</v>
      </c>
      <c r="B15" s="2">
        <v>2.9166666666666667E-2</v>
      </c>
      <c r="C15" s="3">
        <v>6.9444444444444447E-4</v>
      </c>
      <c r="D15" t="s">
        <v>53</v>
      </c>
      <c r="E15" t="s">
        <v>54</v>
      </c>
      <c r="F15">
        <v>1868</v>
      </c>
      <c r="G15">
        <v>58.9</v>
      </c>
      <c r="H15">
        <v>66.7</v>
      </c>
      <c r="I15">
        <v>69</v>
      </c>
      <c r="J15">
        <v>63.7</v>
      </c>
      <c r="K15">
        <v>48</v>
      </c>
      <c r="L15">
        <v>60.7</v>
      </c>
      <c r="M15">
        <v>56.6</v>
      </c>
      <c r="N15">
        <v>53.8</v>
      </c>
      <c r="O15">
        <v>51.9</v>
      </c>
      <c r="P15">
        <v>52</v>
      </c>
      <c r="Q15">
        <v>55.7</v>
      </c>
      <c r="R15">
        <v>53.3</v>
      </c>
      <c r="S15">
        <v>42</v>
      </c>
      <c r="T15">
        <v>27.4</v>
      </c>
      <c r="U15">
        <v>23.7</v>
      </c>
      <c r="V15">
        <v>51.2</v>
      </c>
      <c r="W15">
        <v>52.1</v>
      </c>
      <c r="X15">
        <v>54.6</v>
      </c>
      <c r="Y15">
        <v>56</v>
      </c>
      <c r="Z15">
        <v>52.9</v>
      </c>
      <c r="AA15">
        <v>50.7</v>
      </c>
      <c r="AB15">
        <v>52.5</v>
      </c>
      <c r="AC15">
        <v>53.7</v>
      </c>
      <c r="AD15">
        <v>59</v>
      </c>
      <c r="AE15">
        <v>54.7</v>
      </c>
      <c r="AF15">
        <v>48.7</v>
      </c>
      <c r="AG15">
        <v>50</v>
      </c>
      <c r="AH15">
        <v>49.1</v>
      </c>
      <c r="AI15">
        <v>49.6</v>
      </c>
      <c r="AJ15">
        <v>48.8</v>
      </c>
      <c r="AK15">
        <v>47.4</v>
      </c>
      <c r="AL15">
        <v>46.8</v>
      </c>
      <c r="AM15">
        <v>47.7</v>
      </c>
      <c r="AN15">
        <v>47</v>
      </c>
      <c r="AO15">
        <v>47.1</v>
      </c>
      <c r="AP15">
        <v>48</v>
      </c>
      <c r="AQ15">
        <v>50.3</v>
      </c>
      <c r="AR15">
        <v>52.4</v>
      </c>
      <c r="AS15">
        <v>50.4</v>
      </c>
      <c r="AT15">
        <v>50.5</v>
      </c>
      <c r="AU15">
        <v>48.5</v>
      </c>
      <c r="AV15">
        <v>45.8</v>
      </c>
      <c r="AW15">
        <v>40.700000000000003</v>
      </c>
      <c r="AX15">
        <v>35.700000000000003</v>
      </c>
      <c r="AY15">
        <v>29.6</v>
      </c>
      <c r="AZ15">
        <v>25.4</v>
      </c>
      <c r="BA15">
        <v>22</v>
      </c>
      <c r="BB15">
        <v>17.899999999999999</v>
      </c>
      <c r="BC15">
        <v>16.8</v>
      </c>
      <c r="BD15">
        <v>17.7</v>
      </c>
      <c r="BE15">
        <v>20.8</v>
      </c>
    </row>
    <row r="16" spans="1:57" x14ac:dyDescent="0.35">
      <c r="A16" s="1">
        <v>46084</v>
      </c>
      <c r="B16" s="2">
        <v>2.9861111111111113E-2</v>
      </c>
      <c r="C16" s="3">
        <v>6.9444444444444447E-4</v>
      </c>
      <c r="D16" t="s">
        <v>53</v>
      </c>
      <c r="E16" t="s">
        <v>54</v>
      </c>
      <c r="F16">
        <v>1869</v>
      </c>
      <c r="G16">
        <v>52.2</v>
      </c>
      <c r="H16">
        <v>64.599999999999994</v>
      </c>
      <c r="I16">
        <v>60.8</v>
      </c>
      <c r="J16">
        <v>56.1</v>
      </c>
      <c r="K16">
        <v>48.2</v>
      </c>
      <c r="L16">
        <v>56.2</v>
      </c>
      <c r="M16">
        <v>55.3</v>
      </c>
      <c r="N16">
        <v>53.1</v>
      </c>
      <c r="O16">
        <v>51.4</v>
      </c>
      <c r="P16">
        <v>49</v>
      </c>
      <c r="Q16">
        <v>48</v>
      </c>
      <c r="R16">
        <v>44.7</v>
      </c>
      <c r="S16">
        <v>32.299999999999997</v>
      </c>
      <c r="T16">
        <v>20.8</v>
      </c>
      <c r="U16">
        <v>23.4</v>
      </c>
      <c r="V16">
        <v>51</v>
      </c>
      <c r="W16">
        <v>51.3</v>
      </c>
      <c r="X16">
        <v>53.3</v>
      </c>
      <c r="Y16">
        <v>55.8</v>
      </c>
      <c r="Z16">
        <v>52.7</v>
      </c>
      <c r="AA16">
        <v>49.2</v>
      </c>
      <c r="AB16">
        <v>51.1</v>
      </c>
      <c r="AC16">
        <v>52.5</v>
      </c>
      <c r="AD16">
        <v>51</v>
      </c>
      <c r="AE16">
        <v>52.6</v>
      </c>
      <c r="AF16">
        <v>48.1</v>
      </c>
      <c r="AG16">
        <v>50.1</v>
      </c>
      <c r="AH16">
        <v>48.7</v>
      </c>
      <c r="AI16">
        <v>48.2</v>
      </c>
      <c r="AJ16">
        <v>48.4</v>
      </c>
      <c r="AK16">
        <v>47.9</v>
      </c>
      <c r="AL16">
        <v>46.4</v>
      </c>
      <c r="AM16">
        <v>45.8</v>
      </c>
      <c r="AN16">
        <v>44.9</v>
      </c>
      <c r="AO16">
        <v>44.8</v>
      </c>
      <c r="AP16">
        <v>43.3</v>
      </c>
      <c r="AQ16">
        <v>43.2</v>
      </c>
      <c r="AR16">
        <v>43.8</v>
      </c>
      <c r="AS16">
        <v>43</v>
      </c>
      <c r="AT16">
        <v>42</v>
      </c>
      <c r="AU16">
        <v>40.1</v>
      </c>
      <c r="AV16">
        <v>36.6</v>
      </c>
      <c r="AW16">
        <v>31.1</v>
      </c>
      <c r="AX16">
        <v>25.6</v>
      </c>
      <c r="AY16">
        <v>20.6</v>
      </c>
      <c r="AZ16">
        <v>17.5</v>
      </c>
      <c r="BA16">
        <v>15.7</v>
      </c>
      <c r="BB16">
        <v>14.9</v>
      </c>
      <c r="BC16">
        <v>15.6</v>
      </c>
      <c r="BD16">
        <v>17.5</v>
      </c>
      <c r="BE16">
        <v>20.8</v>
      </c>
    </row>
    <row r="17" spans="1:57" x14ac:dyDescent="0.35">
      <c r="A17" s="1">
        <v>46084</v>
      </c>
      <c r="B17" s="2">
        <v>3.0555555555555555E-2</v>
      </c>
      <c r="C17" s="3">
        <v>6.9444444444444447E-4</v>
      </c>
      <c r="D17" t="s">
        <v>53</v>
      </c>
      <c r="E17" t="s">
        <v>54</v>
      </c>
      <c r="F17">
        <v>1870</v>
      </c>
      <c r="G17">
        <v>47.6</v>
      </c>
      <c r="H17">
        <v>64.400000000000006</v>
      </c>
      <c r="I17">
        <v>49.6</v>
      </c>
      <c r="J17">
        <v>48.1</v>
      </c>
      <c r="K17">
        <v>47</v>
      </c>
      <c r="L17">
        <v>56.1</v>
      </c>
      <c r="M17">
        <v>54.7</v>
      </c>
      <c r="N17">
        <v>52.3</v>
      </c>
      <c r="O17">
        <v>47.9</v>
      </c>
      <c r="P17">
        <v>46</v>
      </c>
      <c r="Q17">
        <v>43</v>
      </c>
      <c r="R17">
        <v>35.9</v>
      </c>
      <c r="S17">
        <v>26.6</v>
      </c>
      <c r="T17">
        <v>20.7</v>
      </c>
      <c r="U17">
        <v>23.5</v>
      </c>
      <c r="V17">
        <v>51</v>
      </c>
      <c r="W17">
        <v>52.3</v>
      </c>
      <c r="X17">
        <v>54.2</v>
      </c>
      <c r="Y17">
        <v>55</v>
      </c>
      <c r="Z17">
        <v>52.5</v>
      </c>
      <c r="AA17">
        <v>49.6</v>
      </c>
      <c r="AB17">
        <v>51.8</v>
      </c>
      <c r="AC17">
        <v>52.2</v>
      </c>
      <c r="AD17">
        <v>50.3</v>
      </c>
      <c r="AE17">
        <v>52.1</v>
      </c>
      <c r="AF17">
        <v>47</v>
      </c>
      <c r="AG17">
        <v>49.8</v>
      </c>
      <c r="AH17">
        <v>48</v>
      </c>
      <c r="AI17">
        <v>47.2</v>
      </c>
      <c r="AJ17">
        <v>47.7</v>
      </c>
      <c r="AK17">
        <v>44.5</v>
      </c>
      <c r="AL17">
        <v>41</v>
      </c>
      <c r="AM17">
        <v>43.6</v>
      </c>
      <c r="AN17">
        <v>42.9</v>
      </c>
      <c r="AO17">
        <v>40.6</v>
      </c>
      <c r="AP17">
        <v>40.299999999999997</v>
      </c>
      <c r="AQ17">
        <v>38.6</v>
      </c>
      <c r="AR17">
        <v>38.6</v>
      </c>
      <c r="AS17">
        <v>37.9</v>
      </c>
      <c r="AT17">
        <v>33.6</v>
      </c>
      <c r="AU17">
        <v>30.4</v>
      </c>
      <c r="AV17">
        <v>28.2</v>
      </c>
      <c r="AW17">
        <v>24.7</v>
      </c>
      <c r="AX17">
        <v>20.7</v>
      </c>
      <c r="AY17">
        <v>17.899999999999999</v>
      </c>
      <c r="AZ17">
        <v>16.600000000000001</v>
      </c>
      <c r="BA17">
        <v>16.100000000000001</v>
      </c>
      <c r="BB17">
        <v>15.5</v>
      </c>
      <c r="BC17">
        <v>16</v>
      </c>
      <c r="BD17">
        <v>17.5</v>
      </c>
      <c r="BE17">
        <v>20.8</v>
      </c>
    </row>
    <row r="18" spans="1:57" x14ac:dyDescent="0.35">
      <c r="G18" cm="1">
        <f t="array" ref="G18">[1]!dbaverage(G3:G17)</f>
        <v>54.2</v>
      </c>
      <c r="H18" cm="1">
        <f t="array" ref="H18">[1]!dbaverage(H3:H17)</f>
        <v>65.2</v>
      </c>
      <c r="I18">
        <f>MAX(I3:I17)</f>
        <v>70.900000000000006</v>
      </c>
      <c r="J18" s="4">
        <f>AVERAGE(J3:J17)</f>
        <v>56.606666666666669</v>
      </c>
      <c r="K18" s="4">
        <f>AVERAGE(K3:K17)</f>
        <v>47.253333333333337</v>
      </c>
      <c r="L18" cm="1">
        <f t="array" ref="L18">[1]!dbaverage(L3:L17)</f>
        <v>57</v>
      </c>
      <c r="M18" cm="1">
        <f t="array" ref="M18">[1]!dbaverage(M3:M17)</f>
        <v>55.4</v>
      </c>
      <c r="N18" cm="1">
        <f t="array" ref="N18">[1]!dbaverage(N3:N17)</f>
        <v>53.6</v>
      </c>
      <c r="O18" cm="1">
        <f t="array" ref="O18">[1]!dbaverage(O3:O17)</f>
        <v>49.5</v>
      </c>
      <c r="P18" cm="1">
        <f t="array" ref="P18">[1]!dbaverage(P3:P17)</f>
        <v>48.8</v>
      </c>
      <c r="Q18" cm="1">
        <f t="array" ref="Q18">[1]!dbaverage(Q3:Q17)</f>
        <v>50.4</v>
      </c>
      <c r="R18" cm="1">
        <f t="array" ref="R18">[1]!dbaverage(R3:R17)</f>
        <v>48.7</v>
      </c>
      <c r="S18" cm="1">
        <f t="array" ref="S18">[1]!dbaverage(S3:S17)</f>
        <v>37.1</v>
      </c>
      <c r="T18" cm="1">
        <f t="array" ref="T18">[1]!dbaverage(T3:T17)</f>
        <v>23.3</v>
      </c>
      <c r="U18" cm="1">
        <f t="array" ref="U18">[1]!dbaverage(U3:U17)</f>
        <v>23.6</v>
      </c>
      <c r="V18" cm="1">
        <f t="array" ref="V18">[1]!dbaverage(V3:V17)</f>
        <v>50.6</v>
      </c>
      <c r="W18" cm="1">
        <f t="array" ref="W18">[1]!dbaverage(W3:W17)</f>
        <v>52</v>
      </c>
      <c r="X18" cm="1">
        <f t="array" ref="X18">[1]!dbaverage(X3:X17)</f>
        <v>54.1</v>
      </c>
      <c r="Y18" cm="1">
        <f t="array" ref="Y18">[1]!dbaverage(Y3:Y17)</f>
        <v>56</v>
      </c>
      <c r="Z18" cm="1">
        <f t="array" ref="Z18">[1]!dbaverage(Z3:Z17)</f>
        <v>53.3</v>
      </c>
      <c r="AA18" cm="1">
        <f t="array" ref="AA18">[1]!dbaverage(AA3:AA17)</f>
        <v>51.3</v>
      </c>
      <c r="AB18" cm="1">
        <f t="array" ref="AB18">[1]!dbaverage(AB3:AB17)</f>
        <v>51.5</v>
      </c>
      <c r="AC18" cm="1">
        <f t="array" ref="AC18">[1]!dbaverage(AC3:AC17)</f>
        <v>52.7</v>
      </c>
      <c r="AD18" cm="1">
        <f t="array" ref="AD18">[1]!dbaverage(AD3:AD17)</f>
        <v>52.8</v>
      </c>
      <c r="AE18" cm="1">
        <f t="array" ref="AE18">[1]!dbaverage(AE3:AE17)</f>
        <v>52</v>
      </c>
      <c r="AF18" cm="1">
        <f t="array" ref="AF18">[1]!dbaverage(AF3:AF17)</f>
        <v>48.5</v>
      </c>
      <c r="AG18" cm="1">
        <f t="array" ref="AG18">[1]!dbaverage(AG3:AG17)</f>
        <v>51.1</v>
      </c>
      <c r="AH18" cm="1">
        <f t="array" ref="AH18">[1]!dbaverage(AH3:AH17)</f>
        <v>49.9</v>
      </c>
      <c r="AI18" cm="1">
        <f t="array" ref="AI18">[1]!dbaverage(AI3:AI17)</f>
        <v>48.5</v>
      </c>
      <c r="AJ18" cm="1">
        <f t="array" ref="AJ18">[1]!dbaverage(AJ3:AJ17)</f>
        <v>48.1</v>
      </c>
      <c r="AK18" cm="1">
        <f t="array" ref="AK18">[1]!dbaverage(AK3:AK17)</f>
        <v>45.6</v>
      </c>
      <c r="AL18" cm="1">
        <f t="array" ref="AL18">[1]!dbaverage(AL3:AL17)</f>
        <v>43.7</v>
      </c>
      <c r="AM18" cm="1">
        <f t="array" ref="AM18">[1]!dbaverage(AM3:AM17)</f>
        <v>45.1</v>
      </c>
      <c r="AN18" cm="1">
        <f t="array" ref="AN18">[1]!dbaverage(AN3:AN17)</f>
        <v>44.5</v>
      </c>
      <c r="AO18" cm="1">
        <f t="array" ref="AO18">[1]!dbaverage(AO3:AO17)</f>
        <v>44</v>
      </c>
      <c r="AP18" cm="1">
        <f t="array" ref="AP18">[1]!dbaverage(AP3:AP17)</f>
        <v>43.9</v>
      </c>
      <c r="AQ18" cm="1">
        <f t="array" ref="AQ18">[1]!dbaverage(AQ3:AQ17)</f>
        <v>45.1</v>
      </c>
      <c r="AR18" cm="1">
        <f t="array" ref="AR18">[1]!dbaverage(AR3:AR17)</f>
        <v>46.5</v>
      </c>
      <c r="AS18" cm="1">
        <f t="array" ref="AS18">[1]!dbaverage(AS3:AS17)</f>
        <v>45.5</v>
      </c>
      <c r="AT18" cm="1">
        <f t="array" ref="AT18">[1]!dbaverage(AT3:AT17)</f>
        <v>46.1</v>
      </c>
      <c r="AU18" cm="1">
        <f t="array" ref="AU18">[1]!dbaverage(AU3:AU17)</f>
        <v>43.5</v>
      </c>
      <c r="AV18" cm="1">
        <f t="array" ref="AV18">[1]!dbaverage(AV3:AV17)</f>
        <v>41.2</v>
      </c>
      <c r="AW18" cm="1">
        <f t="array" ref="AW18">[1]!dbaverage(AW3:AW17)</f>
        <v>35.9</v>
      </c>
      <c r="AX18" cm="1">
        <f t="array" ref="AX18">[1]!dbaverage(AX3:AX17)</f>
        <v>30.7</v>
      </c>
      <c r="AY18" cm="1">
        <f t="array" ref="AY18">[1]!dbaverage(AY3:AY17)</f>
        <v>24.5</v>
      </c>
      <c r="AZ18" cm="1">
        <f t="array" ref="AZ18">[1]!dbaverage(AZ3:AZ17)</f>
        <v>20.5</v>
      </c>
      <c r="BA18" cm="1">
        <f t="array" ref="BA18">[1]!dbaverage(BA3:BA17)</f>
        <v>18.399999999999999</v>
      </c>
      <c r="BB18" cm="1">
        <f t="array" ref="BB18">[1]!dbaverage(BB3:BB17)</f>
        <v>16.3</v>
      </c>
      <c r="BC18" cm="1">
        <f t="array" ref="BC18">[1]!dbaverage(BC3:BC17)</f>
        <v>16.2</v>
      </c>
      <c r="BD18" cm="1">
        <f t="array" ref="BD18">[1]!dbaverage(BD3:BD17)</f>
        <v>17.600000000000001</v>
      </c>
      <c r="BE18" cm="1">
        <f t="array" ref="BE18">[1]!dbaverage(BE3:BE17)</f>
        <v>20.8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D19C614F3B748838E7C71A0F02AC9" ma:contentTypeVersion="18" ma:contentTypeDescription="Create a new document." ma:contentTypeScope="" ma:versionID="37c42be640961e3b178e941c8d9c43d5">
  <xsd:schema xmlns:xsd="http://www.w3.org/2001/XMLSchema" xmlns:xs="http://www.w3.org/2001/XMLSchema" xmlns:p="http://schemas.microsoft.com/office/2006/metadata/properties" xmlns:ns2="a785ad58-1d57-4f8a-aa71-77170459bd0d" xmlns:ns3="9389c944-52c2-4e68-88c5-a880601b9eb8" xmlns:ns4="d7e633f6-2412-437c-ad40-0f4eb7867425" targetNamespace="http://schemas.microsoft.com/office/2006/metadata/properties" ma:root="true" ma:fieldsID="e168dede0c281e7db0c3084d48c47425" ns2:_="" ns3:_="" ns4:_="">
    <xsd:import namespace="a785ad58-1d57-4f8a-aa71-77170459bd0d"/>
    <xsd:import namespace="9389c944-52c2-4e68-88c5-a880601b9eb8"/>
    <xsd:import namespace="d7e633f6-2412-437c-ad40-0f4eb786742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Location" minOccurs="0"/>
                <xsd:element ref="ns3:MediaServiceOCR" minOccurs="0"/>
                <xsd:element ref="ns3:Image" minOccurs="0"/>
                <xsd:element ref="ns3:Thumbnail" minOccurs="0"/>
                <xsd:element ref="ns3:MediaServiceBillingMetadata" minOccurs="0"/>
                <xsd:element ref="ns3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85ad58-1d57-4f8a-aa71-77170459bd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_x0024_Resources_x003a_core_x002c_SharedWithFieldDisplayName_x003b_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9c944-52c2-4e68-88c5-a880601b9e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c2499140-3370-47ba-a799-a18fa0be8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" ma:index="22" nillable="true" ma:displayName="Image" ma:format="Thumbnail" ma:internalName="Image">
      <xsd:simpleType>
        <xsd:restriction base="dms:Unknown"/>
      </xsd:simpleType>
    </xsd:element>
    <xsd:element name="Thumbnail" ma:index="23" nillable="true" ma:displayName="Thumbnail" ma:format="Thumbnail" ma:internalName="Thumbnail">
      <xsd:simpleType>
        <xsd:restriction base="dms:Unknown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Link" ma:index="25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e633f6-2412-437c-ad40-0f4eb786742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461aa42-32d9-4396-9202-661e2e5b3655}" ma:internalName="TaxCatchAll" ma:showField="CatchAllData" ma:web="d7e633f6-2412-437c-ad40-0f4eb78674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e633f6-2412-437c-ad40-0f4eb7867425" xsi:nil="true"/>
    <lcf76f155ced4ddcb4097134ff3c332f xmlns="9389c944-52c2-4e68-88c5-a880601b9eb8">
      <Terms xmlns="http://schemas.microsoft.com/office/infopath/2007/PartnerControls"/>
    </lcf76f155ced4ddcb4097134ff3c332f>
    <Thumbnail xmlns="9389c944-52c2-4e68-88c5-a880601b9eb8" xsi:nil="true"/>
    <Link xmlns="9389c944-52c2-4e68-88c5-a880601b9eb8">
      <Url xsi:nil="true"/>
      <Description xsi:nil="true"/>
    </Link>
    <Image xmlns="9389c944-52c2-4e68-88c5-a880601b9eb8" xsi:nil="true"/>
  </documentManagement>
</p:properties>
</file>

<file path=customXml/itemProps1.xml><?xml version="1.0" encoding="utf-8"?>
<ds:datastoreItem xmlns:ds="http://schemas.openxmlformats.org/officeDocument/2006/customXml" ds:itemID="{38D5BFA9-C0B6-468E-9EBC-C4519050601F}"/>
</file>

<file path=customXml/itemProps2.xml><?xml version="1.0" encoding="utf-8"?>
<ds:datastoreItem xmlns:ds="http://schemas.openxmlformats.org/officeDocument/2006/customXml" ds:itemID="{6123A736-BF35-46AB-AB8A-D38B514C88DF}"/>
</file>

<file path=customXml/itemProps3.xml><?xml version="1.0" encoding="utf-8"?>
<ds:datastoreItem xmlns:ds="http://schemas.openxmlformats.org/officeDocument/2006/customXml" ds:itemID="{514BA0AE-D77A-4DAC-A201-006C8EEB96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STMP2_Night_R1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Dean Curtis</cp:lastModifiedBy>
  <dcterms:created xsi:type="dcterms:W3CDTF">2026-03-11T17:17:05Z</dcterms:created>
  <dcterms:modified xsi:type="dcterms:W3CDTF">2026-03-12T09:12:55Z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0x0101005A9D19C614F3B748838E7C71A0F02AC9</vt:lpwstr>
  </property>
</Properties>
</file>