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9" documentId="8_{D7A07FA1-28D1-4976-B0C6-4FE304EB4F83}" xr6:coauthVersionLast="47" xr6:coauthVersionMax="47" xr10:uidLastSave="{6488CCA8-18EF-44FE-AF57-E89BB0A1F6F3}"/>
  <bookViews>
    <workbookView xWindow="-28920" yWindow="-2745" windowWidth="29040" windowHeight="15720" xr2:uid="{D7BBABB7-5F42-41D3-B707-51E2D656A476}"/>
  </bookViews>
  <sheets>
    <sheet name="C14_Boundary_Matched_STMP2_Day_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" i="1" l="1" a="1"/>
  <c r="Q5" i="1" s="1"/>
  <c r="P5" i="1" a="1"/>
  <c r="P5" i="1" s="1"/>
  <c r="O5" i="1" a="1"/>
  <c r="O5" i="1" s="1"/>
  <c r="N5" i="1" a="1"/>
  <c r="N5" i="1" s="1"/>
  <c r="M5" i="1" a="1"/>
  <c r="M5" i="1" s="1"/>
  <c r="L5" i="1" a="1"/>
  <c r="L5" i="1" s="1"/>
  <c r="K5" i="1" a="1"/>
  <c r="K5" i="1" s="1"/>
  <c r="J5" i="1" a="1"/>
  <c r="J5" i="1" s="1"/>
  <c r="I5" i="1" a="1"/>
  <c r="I5" i="1" s="1"/>
  <c r="H5" i="1" a="1"/>
  <c r="H5" i="1" s="1"/>
  <c r="G5" i="1"/>
  <c r="F5" i="1"/>
  <c r="E5" i="1"/>
  <c r="D5" i="1" a="1"/>
  <c r="D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<sst xmlns="http://schemas.openxmlformats.org/spreadsheetml/2006/main" count="17" uniqueCount="17">
  <si>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>Start Time</t>
  </si>
  <si>
    <t>End Time</t>
  </si>
  <si>
    <t>Duration</t>
  </si>
  <si>
    <t>Leq (LAeq Fast)</t>
  </si>
  <si>
    <t>Max (LAeq Fast)</t>
  </si>
  <si>
    <t>L10 (LAeq Fast)</t>
  </si>
  <si>
    <t>L90 (LAeq Fast)</t>
  </si>
  <si>
    <t>Leq (31.5 Hz Fast A)</t>
  </si>
  <si>
    <t>Leq (63 Hz Fast A)</t>
  </si>
  <si>
    <t>Leq (125 Hz Fast A)</t>
  </si>
  <si>
    <t>Leq (250 Hz Fast A)</t>
  </si>
  <si>
    <t>Leq (500 Hz Fast A)</t>
  </si>
  <si>
    <t>Leq (1 kHz Fast A)</t>
  </si>
  <si>
    <t>Leq (2 kHz Fast A)</t>
  </si>
  <si>
    <t>Leq (4 kHz Fast A)</t>
  </si>
  <si>
    <t>Leq (8 kHz Fast A)</t>
  </si>
  <si>
    <t>Leq (16 kHz Fast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</si>
</sst>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21" fontId="0" fillId="0" borderId="0" xfId="0" applyNumberFormat="1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DAC57-BB68-41B7-B441-580A86047589}">
  <dimension ref="A1:Q5"/>
  <sheetViews>
    <sheetView tabSelected="1" workbookViewId="0">
      <selection activeCell="D5" sqref="D5"/>
    </sheetView>
  </sheetViews>
  <sheetFormatPr defaultRowHeight="14.5" x14ac:dyDescent="0.35"/>
  <cols>
    <col min="1" max="2" width="15.08984375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5">
      <c r="A2" s="1">
        <v>46084.631944444445</v>
      </c>
      <c r="B2" s="1">
        <v>46084.635428240741</v>
      </c>
      <c r="C2" s="2">
        <v>3.4837962962962965E-3</v>
      </c>
      <c r="D2">
        <v>44.8</v>
      </c>
      <c r="E2">
        <v>51.9</v>
      </c>
      <c r="F2">
        <v>45.7</v>
      </c>
      <c r="G2">
        <v>43.2</v>
      </c>
      <c r="H2">
        <v>20.9</v>
      </c>
      <c r="I2">
        <v>32.5</v>
      </c>
      <c r="J2">
        <v>38.4</v>
      </c>
      <c r="K2">
        <v>40.299999999999997</v>
      </c>
      <c r="L2">
        <v>37.6</v>
      </c>
      <c r="M2">
        <v>36.6</v>
      </c>
      <c r="N2">
        <v>32.200000000000003</v>
      </c>
      <c r="O2">
        <v>24</v>
      </c>
      <c r="P2">
        <v>17.5</v>
      </c>
      <c r="Q2">
        <v>17.100000000000001</v>
      </c>
    </row>
    <row r="3" spans="1:17" x14ac:dyDescent="0.35">
      <c r="A3" s="1">
        <v>46084.635428240741</v>
      </c>
      <c r="B3" s="1">
        <v>46084.645844907405</v>
      </c>
      <c r="C3" s="2">
        <v>1.0416666666666666E-2</v>
      </c>
      <c r="D3">
        <v>45.8</v>
      </c>
      <c r="E3">
        <v>59.1</v>
      </c>
      <c r="F3">
        <v>46.6</v>
      </c>
      <c r="G3">
        <v>43.1</v>
      </c>
      <c r="H3">
        <v>20.2</v>
      </c>
      <c r="I3">
        <v>32.6</v>
      </c>
      <c r="J3">
        <v>36.6</v>
      </c>
      <c r="K3">
        <v>40.9</v>
      </c>
      <c r="L3">
        <v>38.9</v>
      </c>
      <c r="M3">
        <v>39.6</v>
      </c>
      <c r="N3">
        <v>34.5</v>
      </c>
      <c r="O3">
        <v>28.6</v>
      </c>
      <c r="P3">
        <v>19.100000000000001</v>
      </c>
      <c r="Q3">
        <v>17.100000000000001</v>
      </c>
    </row>
    <row r="4" spans="1:17" x14ac:dyDescent="0.35">
      <c r="A4" s="1">
        <v>46084.645844907405</v>
      </c>
      <c r="B4" s="1">
        <v>46084.652777777781</v>
      </c>
      <c r="C4" s="2">
        <v>6.9328703703703705E-3</v>
      </c>
      <c r="D4">
        <v>46.3</v>
      </c>
      <c r="E4">
        <v>64.3</v>
      </c>
      <c r="F4">
        <v>45.1</v>
      </c>
      <c r="G4">
        <v>42.9</v>
      </c>
      <c r="H4">
        <v>20.6</v>
      </c>
      <c r="I4">
        <v>32.5</v>
      </c>
      <c r="J4">
        <v>38</v>
      </c>
      <c r="K4">
        <v>39.799999999999997</v>
      </c>
      <c r="L4">
        <v>37.799999999999997</v>
      </c>
      <c r="M4">
        <v>41.4</v>
      </c>
      <c r="N4">
        <v>37.200000000000003</v>
      </c>
      <c r="O4">
        <v>32.299999999999997</v>
      </c>
      <c r="P4">
        <v>17.5</v>
      </c>
      <c r="Q4">
        <v>17.100000000000001</v>
      </c>
    </row>
    <row r="5" spans="1:17" x14ac:dyDescent="0.35">
      <c r="D5" cm="1">
        <f t="array" ref="D5">[1]!dbaverage(D2:D4)</f>
        <v>45.7</v>
      </c>
      <c r="E5">
        <f>MAX(E2:E4)</f>
        <v>64.3</v>
      </c>
      <c r="F5">
        <f>AVERAGE(F2:F4)</f>
        <v>45.800000000000004</v>
      </c>
      <c r="G5" s="3">
        <f>AVERAGE(G2:G4)</f>
        <v>43.06666666666667</v>
      </c>
      <c r="H5" cm="1">
        <f t="array" ref="H5">[1]!dbaverage(H2:H4)</f>
        <v>20.6</v>
      </c>
      <c r="I5" cm="1">
        <f t="array" ref="I5">[1]!dbaverage(I2:I4)</f>
        <v>32.5</v>
      </c>
      <c r="J5" cm="1">
        <f t="array" ref="J5">[1]!dbaverage(J2:J4)</f>
        <v>37.700000000000003</v>
      </c>
      <c r="K5" cm="1">
        <f t="array" ref="K5">[1]!dbaverage(K2:K4)</f>
        <v>40.4</v>
      </c>
      <c r="L5" cm="1">
        <f t="array" ref="L5">[1]!dbaverage(L2:L4)</f>
        <v>38.1</v>
      </c>
      <c r="M5" cm="1">
        <f t="array" ref="M5">[1]!dbaverage(M2:M4)</f>
        <v>39.6</v>
      </c>
      <c r="N5" cm="1">
        <f t="array" ref="N5">[1]!dbaverage(N2:N4)</f>
        <v>35.1</v>
      </c>
      <c r="O5" cm="1">
        <f t="array" ref="O5">[1]!dbaverage(O2:O4)</f>
        <v>29.5</v>
      </c>
      <c r="P5" cm="1">
        <f t="array" ref="P5">[1]!dbaverage(P2:P4)</f>
        <v>18.100000000000001</v>
      </c>
      <c r="Q5" cm="1">
        <f t="array" ref="Q5">[1]!dbaverage(Q2:Q4)</f>
        <v>17.100000000000001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42CE3268-C201-4A64-9C5B-42323200C50B}"/>
</file>

<file path=customXml/itemProps2.xml><?xml version="1.0" encoding="utf-8"?>
<ds:datastoreItem xmlns:ds="http://schemas.openxmlformats.org/officeDocument/2006/customXml" ds:itemID="{1A266802-BD02-483A-8815-7CF203A5BF5B}"/>
</file>

<file path=customXml/itemProps3.xml><?xml version="1.0" encoding="utf-8"?>
<ds:datastoreItem xmlns:ds="http://schemas.openxmlformats.org/officeDocument/2006/customXml" ds:itemID="{07AA2F16-8D5E-409E-A5F1-9ECD35ADC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C14_Boundary_Matched_STMP2_Day_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Dean Curtis</cp:lastModifiedBy>
  <dcterms:created xsi:type="dcterms:W3CDTF">2026-03-12T08:42:36Z</dcterms:created>
  <dcterms:modified xsi:type="dcterms:W3CDTF">2026-03-12T09:19:20Z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