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7" documentId="8_{1C02A545-5010-48CD-A322-94448CD639CD}" xr6:coauthVersionLast="47" xr6:coauthVersionMax="47" xr10:uidLastSave="{5FC0759F-AB39-4247-9628-88941A49ECC9}"/>
  <bookViews>
    <workbookView xWindow="-28920" yWindow="-2745" windowWidth="29040" windowHeight="15720" xr2:uid="{D9006DA3-D3B9-4AA5-A63F-C40FBB0F7372}"/>
  </bookViews>
  <sheets>
    <sheet name="C14_Boundary_Matched_STMP2_Day_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J5" i="1"/>
  <c r="I5" i="1"/>
  <c r="BE5" i="1" a="1"/>
  <c r="BE5" i="1" s="1"/>
  <c r="BD5" i="1" a="1"/>
  <c r="BD5" i="1" s="1"/>
  <c r="BC5" i="1" a="1"/>
  <c r="BC5" i="1" s="1"/>
  <c r="BB5" i="1" a="1"/>
  <c r="BB5" i="1" s="1"/>
  <c r="BA5" i="1" a="1"/>
  <c r="BA5" i="1" s="1"/>
  <c r="AZ5" i="1" a="1"/>
  <c r="AZ5" i="1" s="1"/>
  <c r="AY5" i="1" a="1"/>
  <c r="AY5" i="1" s="1"/>
  <c r="AX5" i="1" a="1"/>
  <c r="AX5" i="1" s="1"/>
  <c r="AW5" i="1" a="1"/>
  <c r="AW5" i="1" s="1"/>
  <c r="AV5" i="1" a="1"/>
  <c r="AV5" i="1" s="1"/>
  <c r="AU5" i="1" a="1"/>
  <c r="AU5" i="1" s="1"/>
  <c r="AT5" i="1" a="1"/>
  <c r="AT5" i="1" s="1"/>
  <c r="AS5" i="1" a="1"/>
  <c r="AS5" i="1" s="1"/>
  <c r="AR5" i="1" a="1"/>
  <c r="AR5" i="1" s="1"/>
  <c r="AQ5" i="1" a="1"/>
  <c r="AQ5" i="1" s="1"/>
  <c r="AP5" i="1" a="1"/>
  <c r="AP5" i="1" s="1"/>
  <c r="AO5" i="1" a="1"/>
  <c r="AO5" i="1" s="1"/>
  <c r="AN5" i="1" a="1"/>
  <c r="AN5" i="1" s="1"/>
  <c r="AM5" i="1" a="1"/>
  <c r="AM5" i="1" s="1"/>
  <c r="AL5" i="1" a="1"/>
  <c r="AL5" i="1" s="1"/>
  <c r="AK5" i="1" a="1"/>
  <c r="AK5" i="1" s="1"/>
  <c r="AJ5" i="1" a="1"/>
  <c r="AJ5" i="1" s="1"/>
  <c r="AI5" i="1" a="1"/>
  <c r="AI5" i="1" s="1"/>
  <c r="AH5" i="1" a="1"/>
  <c r="AH5" i="1" s="1"/>
  <c r="AG5" i="1" a="1"/>
  <c r="AG5" i="1" s="1"/>
  <c r="AF5" i="1" a="1"/>
  <c r="AF5" i="1" s="1"/>
  <c r="AE5" i="1" a="1"/>
  <c r="AE5" i="1" s="1"/>
  <c r="AD5" i="1" a="1"/>
  <c r="AD5" i="1" s="1"/>
  <c r="AC5" i="1" a="1"/>
  <c r="AC5" i="1" s="1"/>
  <c r="AB5" i="1" a="1"/>
  <c r="AB5" i="1" s="1"/>
  <c r="AA5" i="1" a="1"/>
  <c r="AA5" i="1" s="1"/>
  <c r="Z5" i="1" a="1"/>
  <c r="Z5" i="1" s="1"/>
  <c r="Y5" i="1" a="1"/>
  <c r="Y5" i="1" s="1"/>
  <c r="X5" i="1" a="1"/>
  <c r="X5" i="1" s="1"/>
  <c r="W5" i="1" a="1"/>
  <c r="W5" i="1" s="1"/>
  <c r="V5" i="1" a="1"/>
  <c r="V5" i="1" s="1"/>
  <c r="U5" i="1" a="1"/>
  <c r="U5" i="1" s="1"/>
  <c r="T5" i="1" a="1"/>
  <c r="T5" i="1" s="1"/>
  <c r="S5" i="1" a="1"/>
  <c r="S5" i="1" s="1"/>
  <c r="R5" i="1" a="1"/>
  <c r="R5" i="1" s="1"/>
  <c r="Q5" i="1" a="1"/>
  <c r="Q5" i="1" s="1"/>
  <c r="P5" i="1" a="1"/>
  <c r="P5" i="1" s="1"/>
  <c r="O5" i="1" a="1"/>
  <c r="O5" i="1" s="1"/>
  <c r="N5" i="1" a="1"/>
  <c r="N5" i="1" s="1"/>
  <c r="M5" i="1" a="1"/>
  <c r="M5" i="1" s="1"/>
  <c r="L5" i="1" a="1"/>
  <c r="L5" i="1" s="1"/>
  <c r="H5" i="1" a="1"/>
  <c r="H5" i="1" s="1"/>
  <c r="G5" i="1" a="1"/>
  <c r="G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<sst xmlns="http://schemas.openxmlformats.org/spreadsheetml/2006/main" count="118" uniqueCount="55">
  <si>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</si>
  <si>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</si>
  <si>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</si>
  <si>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</si>
  <si>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</si>
  <si>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</si>
  <si>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</si>
  <si>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</si>
  <si>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</si>
  <si>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</si>
  <si>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</si>
  <si>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</si>
  <si>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</si>
  <si>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</si>
  <si>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</si>
  <si>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</si>
  <si>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</si>
  <si>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</si>
  <si>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</si>
  <si>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</si>
  <si>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</si>
  <si>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</si>
  <si>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</si>
  <si>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</si>
  <si>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</si>
  <si>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</si>
  <si>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</si>
  <si>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</si>
  <si>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</si>
  <si>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</si>
  <si>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</si>
  <si>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</si>
  <si>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</si>
  <si>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</si>
  <si>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</si>
  <si>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</si>
  <si>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</si>
  <si>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</si>
  <si>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</si>
  <si>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</si>
  <si>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</si>
  <si>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</si>
  <si>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</si>
  <si>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</si>
  <si>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</si>
  <si>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</si>
  <si>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</si>
  <si>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</si>
  <si>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</si>
  <si>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</si>
  <si>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</si>
  <si>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</si>
  <si>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</si>
  <si>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</si>
  <si>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G400059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</si>
</sst>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C70-1C58-4E4D-B902-39108786B9F4}">
  <dimension ref="A1:BE5"/>
  <sheetViews>
    <sheetView tabSelected="1" workbookViewId="0">
      <selection activeCell="J5" sqref="J5"/>
    </sheetView>
  </sheetViews>
  <sheetFormatPr defaultRowHeight="14.5" x14ac:dyDescent="0.35"/>
  <cols>
    <col min="1" max="1" width="10.0898437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0.58333333333333337</v>
      </c>
      <c r="C3" s="3">
        <v>1.0416666666666666E-2</v>
      </c>
      <c r="D3" t="s">
        <v>53</v>
      </c>
      <c r="E3" t="s">
        <v>54</v>
      </c>
      <c r="F3">
        <v>1909</v>
      </c>
      <c r="G3">
        <v>44.7</v>
      </c>
      <c r="H3">
        <v>67.3</v>
      </c>
      <c r="I3">
        <v>64.2</v>
      </c>
      <c r="J3">
        <v>45.7</v>
      </c>
      <c r="K3">
        <v>42.5</v>
      </c>
      <c r="L3">
        <v>58.6</v>
      </c>
      <c r="M3">
        <v>60.3</v>
      </c>
      <c r="N3">
        <v>53</v>
      </c>
      <c r="O3">
        <v>48.9</v>
      </c>
      <c r="P3">
        <v>42</v>
      </c>
      <c r="Q3">
        <v>36</v>
      </c>
      <c r="R3">
        <v>29.2</v>
      </c>
      <c r="S3">
        <v>24.4</v>
      </c>
      <c r="T3">
        <v>19.3</v>
      </c>
      <c r="U3">
        <v>24.6</v>
      </c>
      <c r="V3">
        <v>56.9</v>
      </c>
      <c r="W3">
        <v>55.6</v>
      </c>
      <c r="X3">
        <v>53.8</v>
      </c>
      <c r="Y3">
        <v>56</v>
      </c>
      <c r="Z3">
        <v>55.7</v>
      </c>
      <c r="AA3">
        <v>58.2</v>
      </c>
      <c r="AB3">
        <v>54.9</v>
      </c>
      <c r="AC3">
        <v>53.2</v>
      </c>
      <c r="AD3">
        <v>53.6</v>
      </c>
      <c r="AE3">
        <v>58.1</v>
      </c>
      <c r="AF3">
        <v>54.4</v>
      </c>
      <c r="AG3">
        <v>52.6</v>
      </c>
      <c r="AH3">
        <v>50.3</v>
      </c>
      <c r="AI3">
        <v>47.2</v>
      </c>
      <c r="AJ3">
        <v>46.9</v>
      </c>
      <c r="AK3">
        <v>45.5</v>
      </c>
      <c r="AL3">
        <v>44.7</v>
      </c>
      <c r="AM3">
        <v>41.7</v>
      </c>
      <c r="AN3">
        <v>39.299999999999997</v>
      </c>
      <c r="AO3">
        <v>36.9</v>
      </c>
      <c r="AP3">
        <v>34.9</v>
      </c>
      <c r="AQ3">
        <v>33.4</v>
      </c>
      <c r="AR3">
        <v>31.2</v>
      </c>
      <c r="AS3">
        <v>28.1</v>
      </c>
      <c r="AT3">
        <v>26.5</v>
      </c>
      <c r="AU3">
        <v>24.3</v>
      </c>
      <c r="AV3">
        <v>21.5</v>
      </c>
      <c r="AW3">
        <v>20.100000000000001</v>
      </c>
      <c r="AX3">
        <v>20.100000000000001</v>
      </c>
      <c r="AY3">
        <v>19</v>
      </c>
      <c r="AZ3">
        <v>14.7</v>
      </c>
      <c r="BA3">
        <v>14.5</v>
      </c>
      <c r="BB3">
        <v>14.8</v>
      </c>
      <c r="BC3">
        <v>16.600000000000001</v>
      </c>
      <c r="BD3">
        <v>18.7</v>
      </c>
      <c r="BE3">
        <v>22.1</v>
      </c>
    </row>
    <row r="4" spans="1:57" x14ac:dyDescent="0.35">
      <c r="A4" s="1">
        <v>46084</v>
      </c>
      <c r="B4" s="2">
        <v>0.59375</v>
      </c>
      <c r="C4" s="3">
        <v>1.0416666666666666E-2</v>
      </c>
      <c r="D4" t="s">
        <v>53</v>
      </c>
      <c r="E4" t="s">
        <v>54</v>
      </c>
      <c r="F4">
        <v>1910</v>
      </c>
      <c r="G4">
        <v>45.6</v>
      </c>
      <c r="H4">
        <v>67.2</v>
      </c>
      <c r="I4">
        <v>65.2</v>
      </c>
      <c r="J4">
        <v>45.6</v>
      </c>
      <c r="K4">
        <v>42.7</v>
      </c>
      <c r="L4">
        <v>61.9</v>
      </c>
      <c r="M4">
        <v>59.6</v>
      </c>
      <c r="N4">
        <v>52</v>
      </c>
      <c r="O4">
        <v>48.8</v>
      </c>
      <c r="P4">
        <v>42.3</v>
      </c>
      <c r="Q4">
        <v>39.4</v>
      </c>
      <c r="R4">
        <v>34.200000000000003</v>
      </c>
      <c r="S4">
        <v>28.4</v>
      </c>
      <c r="T4">
        <v>20.100000000000001</v>
      </c>
      <c r="U4">
        <v>23.8</v>
      </c>
      <c r="V4">
        <v>51.4</v>
      </c>
      <c r="W4">
        <v>52</v>
      </c>
      <c r="X4">
        <v>51.2</v>
      </c>
      <c r="Y4">
        <v>55.4</v>
      </c>
      <c r="Z4">
        <v>56.1</v>
      </c>
      <c r="AA4">
        <v>58.3</v>
      </c>
      <c r="AB4">
        <v>60.4</v>
      </c>
      <c r="AC4">
        <v>53.7</v>
      </c>
      <c r="AD4">
        <v>54.2</v>
      </c>
      <c r="AE4">
        <v>57.9</v>
      </c>
      <c r="AF4">
        <v>52.9</v>
      </c>
      <c r="AG4">
        <v>51.1</v>
      </c>
      <c r="AH4">
        <v>49.1</v>
      </c>
      <c r="AI4">
        <v>45.8</v>
      </c>
      <c r="AJ4">
        <v>46.5</v>
      </c>
      <c r="AK4">
        <v>45.5</v>
      </c>
      <c r="AL4">
        <v>44.7</v>
      </c>
      <c r="AM4">
        <v>41.5</v>
      </c>
      <c r="AN4">
        <v>39.299999999999997</v>
      </c>
      <c r="AO4">
        <v>37.200000000000003</v>
      </c>
      <c r="AP4">
        <v>35.6</v>
      </c>
      <c r="AQ4">
        <v>36</v>
      </c>
      <c r="AR4">
        <v>34.5</v>
      </c>
      <c r="AS4">
        <v>33.6</v>
      </c>
      <c r="AT4">
        <v>32</v>
      </c>
      <c r="AU4">
        <v>28.8</v>
      </c>
      <c r="AV4">
        <v>25.6</v>
      </c>
      <c r="AW4">
        <v>23.8</v>
      </c>
      <c r="AX4">
        <v>22.9</v>
      </c>
      <c r="AY4">
        <v>24.5</v>
      </c>
      <c r="AZ4">
        <v>17.399999999999999</v>
      </c>
      <c r="BA4">
        <v>14</v>
      </c>
      <c r="BB4">
        <v>14.2</v>
      </c>
      <c r="BC4">
        <v>15.8</v>
      </c>
      <c r="BD4">
        <v>17.899999999999999</v>
      </c>
      <c r="BE4">
        <v>21.2</v>
      </c>
    </row>
    <row r="5" spans="1:57" x14ac:dyDescent="0.35">
      <c r="G5" cm="1">
        <f t="array" ref="G5">[1]!dbaverage(G3:G4)</f>
        <v>45.2</v>
      </c>
      <c r="H5" cm="1">
        <f t="array" ref="H5">[1]!dbaverage(H3:H4)</f>
        <v>67.3</v>
      </c>
      <c r="I5">
        <f>MAX(I3:I4)</f>
        <v>65.2</v>
      </c>
      <c r="J5" s="4">
        <f>AVERAGE(J3:J4)</f>
        <v>45.650000000000006</v>
      </c>
      <c r="K5">
        <f>AVERAGE(K3:K4)</f>
        <v>42.6</v>
      </c>
      <c r="L5" cm="1">
        <f t="array" ref="L5">[1]!dbaverage(L3:L4)</f>
        <v>60.6</v>
      </c>
      <c r="M5" cm="1">
        <f t="array" ref="M5">[1]!dbaverage(M3:M4)</f>
        <v>60</v>
      </c>
      <c r="N5" cm="1">
        <f t="array" ref="N5">[1]!dbaverage(N3:N4)</f>
        <v>52.5</v>
      </c>
      <c r="O5" cm="1">
        <f t="array" ref="O5">[1]!dbaverage(O3:O4)</f>
        <v>48.9</v>
      </c>
      <c r="P5" cm="1">
        <f t="array" ref="P5">[1]!dbaverage(P3:P4)</f>
        <v>42.2</v>
      </c>
      <c r="Q5" cm="1">
        <f t="array" ref="Q5">[1]!dbaverage(Q3:Q4)</f>
        <v>38</v>
      </c>
      <c r="R5" cm="1">
        <f t="array" ref="R5">[1]!dbaverage(R3:R4)</f>
        <v>32.4</v>
      </c>
      <c r="S5" cm="1">
        <f t="array" ref="S5">[1]!dbaverage(S3:S4)</f>
        <v>26.8</v>
      </c>
      <c r="T5" cm="1">
        <f t="array" ref="T5">[1]!dbaverage(T3:T4)</f>
        <v>19.7</v>
      </c>
      <c r="U5" cm="1">
        <f t="array" ref="U5">[1]!dbaverage(U3:U4)</f>
        <v>24.2</v>
      </c>
      <c r="V5" cm="1">
        <f t="array" ref="V5">[1]!dbaverage(V3:V4)</f>
        <v>55</v>
      </c>
      <c r="W5" cm="1">
        <f t="array" ref="W5">[1]!dbaverage(W3:W4)</f>
        <v>54.2</v>
      </c>
      <c r="X5" cm="1">
        <f t="array" ref="X5">[1]!dbaverage(X3:X4)</f>
        <v>52.7</v>
      </c>
      <c r="Y5" cm="1">
        <f t="array" ref="Y5">[1]!dbaverage(Y3:Y4)</f>
        <v>55.7</v>
      </c>
      <c r="Z5" cm="1">
        <f t="array" ref="Z5">[1]!dbaverage(Z3:Z4)</f>
        <v>55.9</v>
      </c>
      <c r="AA5" cm="1">
        <f t="array" ref="AA5">[1]!dbaverage(AA3:AA4)</f>
        <v>58.3</v>
      </c>
      <c r="AB5" cm="1">
        <f t="array" ref="AB5">[1]!dbaverage(AB3:AB4)</f>
        <v>58.5</v>
      </c>
      <c r="AC5" cm="1">
        <f t="array" ref="AC5">[1]!dbaverage(AC3:AC4)</f>
        <v>53.5</v>
      </c>
      <c r="AD5" cm="1">
        <f t="array" ref="AD5">[1]!dbaverage(AD3:AD4)</f>
        <v>53.9</v>
      </c>
      <c r="AE5" cm="1">
        <f t="array" ref="AE5">[1]!dbaverage(AE3:AE4)</f>
        <v>58</v>
      </c>
      <c r="AF5" cm="1">
        <f t="array" ref="AF5">[1]!dbaverage(AF3:AF4)</f>
        <v>53.7</v>
      </c>
      <c r="AG5" cm="1">
        <f t="array" ref="AG5">[1]!dbaverage(AG3:AG4)</f>
        <v>51.9</v>
      </c>
      <c r="AH5" cm="1">
        <f t="array" ref="AH5">[1]!dbaverage(AH3:AH4)</f>
        <v>49.7</v>
      </c>
      <c r="AI5" cm="1">
        <f t="array" ref="AI5">[1]!dbaverage(AI3:AI4)</f>
        <v>46.6</v>
      </c>
      <c r="AJ5" cm="1">
        <f t="array" ref="AJ5">[1]!dbaverage(AJ3:AJ4)</f>
        <v>46.7</v>
      </c>
      <c r="AK5" cm="1">
        <f t="array" ref="AK5">[1]!dbaverage(AK3:AK4)</f>
        <v>45.5</v>
      </c>
      <c r="AL5" cm="1">
        <f t="array" ref="AL5">[1]!dbaverage(AL3:AL4)</f>
        <v>44.7</v>
      </c>
      <c r="AM5" cm="1">
        <f t="array" ref="AM5">[1]!dbaverage(AM3:AM4)</f>
        <v>41.6</v>
      </c>
      <c r="AN5" cm="1">
        <f t="array" ref="AN5">[1]!dbaverage(AN3:AN4)</f>
        <v>39.299999999999997</v>
      </c>
      <c r="AO5" cm="1">
        <f t="array" ref="AO5">[1]!dbaverage(AO3:AO4)</f>
        <v>37.1</v>
      </c>
      <c r="AP5" cm="1">
        <f t="array" ref="AP5">[1]!dbaverage(AP3:AP4)</f>
        <v>35.299999999999997</v>
      </c>
      <c r="AQ5" cm="1">
        <f t="array" ref="AQ5">[1]!dbaverage(AQ3:AQ4)</f>
        <v>34.9</v>
      </c>
      <c r="AR5" cm="1">
        <f t="array" ref="AR5">[1]!dbaverage(AR3:AR4)</f>
        <v>33.200000000000003</v>
      </c>
      <c r="AS5" cm="1">
        <f t="array" ref="AS5">[1]!dbaverage(AS3:AS4)</f>
        <v>31.7</v>
      </c>
      <c r="AT5" cm="1">
        <f t="array" ref="AT5">[1]!dbaverage(AT3:AT4)</f>
        <v>30.1</v>
      </c>
      <c r="AU5" cm="1">
        <f t="array" ref="AU5">[1]!dbaverage(AU3:AU4)</f>
        <v>27.1</v>
      </c>
      <c r="AV5" cm="1">
        <f t="array" ref="AV5">[1]!dbaverage(AV3:AV4)</f>
        <v>24</v>
      </c>
      <c r="AW5" cm="1">
        <f t="array" ref="AW5">[1]!dbaverage(AW3:AW4)</f>
        <v>22.3</v>
      </c>
      <c r="AX5" cm="1">
        <f t="array" ref="AX5">[1]!dbaverage(AX3:AX4)</f>
        <v>21.7</v>
      </c>
      <c r="AY5" cm="1">
        <f t="array" ref="AY5">[1]!dbaverage(AY3:AY4)</f>
        <v>22.6</v>
      </c>
      <c r="AZ5" cm="1">
        <f t="array" ref="AZ5">[1]!dbaverage(AZ3:AZ4)</f>
        <v>16.3</v>
      </c>
      <c r="BA5" cm="1">
        <f t="array" ref="BA5">[1]!dbaverage(BA3:BA4)</f>
        <v>14.3</v>
      </c>
      <c r="BB5" cm="1">
        <f t="array" ref="BB5">[1]!dbaverage(BB3:BB4)</f>
        <v>14.5</v>
      </c>
      <c r="BC5" cm="1">
        <f t="array" ref="BC5">[1]!dbaverage(BC3:BC4)</f>
        <v>16.2</v>
      </c>
      <c r="BD5" cm="1">
        <f t="array" ref="BD5">[1]!dbaverage(BD3:BD4)</f>
        <v>18.3</v>
      </c>
      <c r="BE5" cm="1">
        <f t="array" ref="BE5">[1]!dbaverage(BE3:BE4)</f>
        <v>21.7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188AB477-E8FC-4D3E-84CD-4FFB5EAC6FDA}"/>
</file>

<file path=customXml/itemProps2.xml><?xml version="1.0" encoding="utf-8"?>
<ds:datastoreItem xmlns:ds="http://schemas.openxmlformats.org/officeDocument/2006/customXml" ds:itemID="{7BF37265-1FE9-4B03-8E86-FF986B921B01}"/>
</file>

<file path=customXml/itemProps3.xml><?xml version="1.0" encoding="utf-8"?>
<ds:datastoreItem xmlns:ds="http://schemas.openxmlformats.org/officeDocument/2006/customXml" ds:itemID="{369A24C0-C72A-4B74-BB37-25D91DDD1D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C14_Boundary_Matched_STMP2_Day_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2026-03-11T17:25:22Z</dcterms:created>
  <dcterms:modified xsi:type="dcterms:W3CDTF">2026-03-12T09:18:03Z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