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5" documentId="8_{91C0905E-4212-443A-9230-3D5090FF6279}" xr6:coauthVersionLast="47" xr6:coauthVersionMax="47" xr10:uidLastSave="{5293512A-74DF-4ACA-8258-8BDD3F93C8C3}"/>
  <bookViews>
    <workbookView xWindow="-28920" yWindow="-2745" windowWidth="29040" windowHeight="15720" xr2:uid="{7A16AA57-10DB-42AD-8D68-DFB9FC11F176}"/>
  </bookViews>
  <sheets>
    <sheet name="C14_Boundary_Matched_STMP1_Day_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1" l="1" a="1"/>
  <c r="Q5" i="1" s="1"/>
  <c r="P5" i="1" a="1"/>
  <c r="P5" i="1" s="1"/>
  <c r="O5" i="1" a="1"/>
  <c r="O5" i="1" s="1"/>
  <c r="N5" i="1" a="1"/>
  <c r="N5" i="1" s="1"/>
  <c r="M5" i="1" a="1"/>
  <c r="M5" i="1" s="1"/>
  <c r="L5" i="1" a="1"/>
  <c r="L5" i="1" s="1"/>
  <c r="K5" i="1" a="1"/>
  <c r="K5" i="1" s="1"/>
  <c r="J5" i="1" a="1"/>
  <c r="J5" i="1" s="1"/>
  <c r="I5" i="1" a="1"/>
  <c r="I5" i="1" s="1"/>
  <c r="H5" i="1" a="1"/>
  <c r="H5" i="1" s="1"/>
  <c r="G5" i="1"/>
  <c r="F5" i="1"/>
  <c r="E5" i="1"/>
  <c r="D5" i="1" a="1"/>
  <c r="D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<sst xmlns="http://schemas.openxmlformats.org/spreadsheetml/2006/main" count="17" uniqueCount="17">
  <si>
    <t>Start Time</t>
  </si>
  <si>
    <t>End Time</t>
  </si>
  <si>
    <t>Duration</t>
  </si>
  <si>
    <t>Leq (LAeq Fast)</t>
  </si>
  <si>
    <t>Max (LAeq Fast)</t>
  </si>
  <si>
    <t>L10 (LAeq Fast)</t>
  </si>
  <si>
    <t>L90 (LAeq Fast)</t>
  </si>
  <si>
    <t>Leq (31.5 Hz Fast A)</t>
  </si>
  <si>
    <t>Leq (63 Hz Fast A)</t>
  </si>
  <si>
    <t>Leq (125 Hz Fast A)</t>
  </si>
  <si>
    <t>Leq (250 Hz Fast A)</t>
  </si>
  <si>
    <t>Leq (500 Hz Fast A)</t>
  </si>
  <si>
    <t>Leq (1 kHz Fast A)</t>
  </si>
  <si>
    <t>Leq (2 kHz Fast A)</t>
  </si>
  <si>
    <t>Leq (4 kHz Fast A)</t>
  </si>
  <si>
    <t>Leq (8 kHz Fast A)</t>
  </si>
  <si>
    <t>Leq (16 kHz Fast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</si>
</sst>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350FB-833B-464F-A1FD-1B11F9ED3EB1}">
  <dimension ref="A1:Q5"/>
  <sheetViews>
    <sheetView tabSelected="1" workbookViewId="0">
      <selection activeCell="E5" sqref="E5"/>
    </sheetView>
  </sheetViews>
  <sheetFormatPr defaultRowHeight="14.5" x14ac:dyDescent="0.35"/>
  <cols>
    <col min="1" max="2" width="15.08984375" bestFit="1" customWidth="1"/>
  </cols>
  <sheetData>
    <row r="1" spans="1:1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5">
      <c r="A2" s="1">
        <v>46084.606944444444</v>
      </c>
      <c r="B2" s="1">
        <v>46084.614583333336</v>
      </c>
      <c r="C2" s="2">
        <v>7.6388888888888886E-3</v>
      </c>
      <c r="D2">
        <v>44.3</v>
      </c>
      <c r="E2">
        <v>48</v>
      </c>
      <c r="F2">
        <v>45.2</v>
      </c>
      <c r="G2">
        <v>43.1</v>
      </c>
      <c r="H2">
        <v>18.899999999999999</v>
      </c>
      <c r="I2">
        <v>33.299999999999997</v>
      </c>
      <c r="J2">
        <v>35.799999999999997</v>
      </c>
      <c r="K2">
        <v>40.4</v>
      </c>
      <c r="L2">
        <v>38.1</v>
      </c>
      <c r="M2">
        <v>35.9</v>
      </c>
      <c r="N2">
        <v>30.5</v>
      </c>
      <c r="O2">
        <v>24</v>
      </c>
      <c r="P2">
        <v>17.399999999999999</v>
      </c>
      <c r="Q2">
        <v>17.100000000000001</v>
      </c>
    </row>
    <row r="3" spans="1:17" x14ac:dyDescent="0.35">
      <c r="A3" s="1">
        <v>46084.614606481482</v>
      </c>
      <c r="B3" s="1">
        <v>46084.625023148146</v>
      </c>
      <c r="C3" s="2">
        <v>1.0405092592592593E-2</v>
      </c>
      <c r="D3">
        <v>45.7</v>
      </c>
      <c r="E3">
        <v>61.5</v>
      </c>
      <c r="F3">
        <v>46.3</v>
      </c>
      <c r="G3">
        <v>43.2</v>
      </c>
      <c r="H3">
        <v>19.7</v>
      </c>
      <c r="I3">
        <v>33.299999999999997</v>
      </c>
      <c r="J3">
        <v>37.799999999999997</v>
      </c>
      <c r="K3">
        <v>40.700000000000003</v>
      </c>
      <c r="L3">
        <v>38.799999999999997</v>
      </c>
      <c r="M3">
        <v>39.1</v>
      </c>
      <c r="N3">
        <v>34.799999999999997</v>
      </c>
      <c r="O3">
        <v>29.1</v>
      </c>
      <c r="P3">
        <v>19.8</v>
      </c>
      <c r="Q3">
        <v>17.100000000000001</v>
      </c>
    </row>
    <row r="4" spans="1:17" x14ac:dyDescent="0.35">
      <c r="A4" s="1">
        <v>46084.625011574077</v>
      </c>
      <c r="B4" s="1">
        <v>46084.62777777778</v>
      </c>
      <c r="C4" s="2">
        <v>2.7662037037037039E-3</v>
      </c>
      <c r="D4">
        <v>44.3</v>
      </c>
      <c r="E4">
        <v>47.8</v>
      </c>
      <c r="F4">
        <v>45.6</v>
      </c>
      <c r="G4">
        <v>42.7</v>
      </c>
      <c r="H4">
        <v>19.399999999999999</v>
      </c>
      <c r="I4">
        <v>33.299999999999997</v>
      </c>
      <c r="J4">
        <v>35.200000000000003</v>
      </c>
      <c r="K4">
        <v>39.6</v>
      </c>
      <c r="L4">
        <v>37.4</v>
      </c>
      <c r="M4">
        <v>36.700000000000003</v>
      </c>
      <c r="N4">
        <v>32.6</v>
      </c>
      <c r="O4">
        <v>31.8</v>
      </c>
      <c r="P4">
        <v>23.9</v>
      </c>
      <c r="Q4">
        <v>17.100000000000001</v>
      </c>
    </row>
    <row r="5" spans="1:17" x14ac:dyDescent="0.35">
      <c r="D5" cm="1">
        <f t="array" ref="D5">[1]!dbaverage(D2:D4)</f>
        <v>44.8</v>
      </c>
      <c r="E5">
        <f>MAX(E2:E4)</f>
        <v>61.5</v>
      </c>
      <c r="F5">
        <f>AVERAGE(F2:F4)</f>
        <v>45.699999999999996</v>
      </c>
      <c r="G5">
        <f>AVERAGE(G2:G4)</f>
        <v>43</v>
      </c>
      <c r="H5" cm="1">
        <f t="array" ref="H5">[1]!dbaverage(H2:H4)</f>
        <v>19.3</v>
      </c>
      <c r="I5" cm="1">
        <f t="array" ref="I5">[1]!dbaverage(I2:I4)</f>
        <v>33.299999999999997</v>
      </c>
      <c r="J5" cm="1">
        <f t="array" ref="J5">[1]!dbaverage(J2:J4)</f>
        <v>36.4</v>
      </c>
      <c r="K5" cm="1">
        <f t="array" ref="K5">[1]!dbaverage(K2:K4)</f>
        <v>40.299999999999997</v>
      </c>
      <c r="L5" cm="1">
        <f t="array" ref="L5">[1]!dbaverage(L2:L4)</f>
        <v>38.1</v>
      </c>
      <c r="M5" cm="1">
        <f t="array" ref="M5">[1]!dbaverage(M2:M4)</f>
        <v>37.5</v>
      </c>
      <c r="N5" cm="1">
        <f t="array" ref="N5">[1]!dbaverage(N2:N4)</f>
        <v>33</v>
      </c>
      <c r="O5" cm="1">
        <f t="array" ref="O5">[1]!dbaverage(O2:O4)</f>
        <v>29.3</v>
      </c>
      <c r="P5" cm="1">
        <f t="array" ref="P5">[1]!dbaverage(P2:P4)</f>
        <v>21.2</v>
      </c>
      <c r="Q5" cm="1">
        <f t="array" ref="Q5">[1]!dbaverage(Q2:Q4)</f>
        <v>17.100000000000001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E0FF3644-BD02-42EC-B024-CB2007DAA13A}"/>
</file>

<file path=customXml/itemProps2.xml><?xml version="1.0" encoding="utf-8"?>
<ds:datastoreItem xmlns:ds="http://schemas.openxmlformats.org/officeDocument/2006/customXml" ds:itemID="{73819EF8-9812-4C74-A0CC-D8E9F6286A78}"/>
</file>

<file path=customXml/itemProps3.xml><?xml version="1.0" encoding="utf-8"?>
<ds:datastoreItem xmlns:ds="http://schemas.openxmlformats.org/officeDocument/2006/customXml" ds:itemID="{13575BC8-4EC6-4EE0-9800-47BEBC2742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C14_Boundary_Matched_STMP1_Day_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Curtis</dc:creator>
  <cp:lastModifiedBy>Dean Curtis</cp:lastModifiedBy>
  <dcterms:created xsi:type="dcterms:W3CDTF">2026-03-12T08:27:36Z</dcterms:created>
  <dcterms:modified xsi:type="dcterms:W3CDTF">2026-03-12T09:16:32Z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